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75" windowWidth="15075" windowHeight="7440" activeTab="1"/>
  </bookViews>
  <sheets>
    <sheet name="(1)" sheetId="1" r:id="rId1"/>
    <sheet name="Eid Mostafa" sheetId="2" r:id="rId2"/>
  </sheets>
  <externalReferences>
    <externalReference r:id="rId3"/>
  </externalReferences>
  <definedNames>
    <definedName name="Jan">'(1)'!$B$5:$AB$36</definedName>
    <definedName name="_xlnm.Print_Area" localSheetId="0">'(1)'!$A$1:$AB$37</definedName>
    <definedName name="_xlnm.Print_Area" localSheetId="1">'Eid Mostafa'!$A$1:$Z$17</definedName>
    <definedName name="_xlnm.Print_Titles" localSheetId="0">'(1)'!$3:$4</definedName>
    <definedName name="_xlnm.Print_Titles" localSheetId="1">'Eid Mostafa'!$3:$4</definedName>
  </definedNames>
  <calcPr calcId="125725"/>
</workbook>
</file>

<file path=xl/calcChain.xml><?xml version="1.0" encoding="utf-8"?>
<calcChain xmlns="http://schemas.openxmlformats.org/spreadsheetml/2006/main">
  <c r="A1" i="2"/>
  <c r="AA16"/>
  <c r="Y16"/>
  <c r="W16"/>
  <c r="V16"/>
  <c r="U16"/>
  <c r="T16"/>
  <c r="S16"/>
  <c r="R16"/>
  <c r="Q16"/>
  <c r="O16"/>
  <c r="L16"/>
  <c r="K16"/>
  <c r="J16"/>
  <c r="M16" s="1"/>
  <c r="H16"/>
  <c r="G16"/>
  <c r="F16"/>
  <c r="E16"/>
  <c r="D16"/>
  <c r="C16"/>
  <c r="B16"/>
  <c r="AA15"/>
  <c r="Y15"/>
  <c r="W15"/>
  <c r="V15"/>
  <c r="U15"/>
  <c r="T15"/>
  <c r="S15"/>
  <c r="R15"/>
  <c r="Q15"/>
  <c r="O15"/>
  <c r="L15"/>
  <c r="K15"/>
  <c r="J15"/>
  <c r="M15" s="1"/>
  <c r="H15"/>
  <c r="G15"/>
  <c r="F15"/>
  <c r="E15"/>
  <c r="D15"/>
  <c r="C15"/>
  <c r="B15"/>
  <c r="AA14"/>
  <c r="Y14"/>
  <c r="W14"/>
  <c r="V14"/>
  <c r="U14"/>
  <c r="T14"/>
  <c r="S14"/>
  <c r="R14"/>
  <c r="Q14"/>
  <c r="O14"/>
  <c r="L14"/>
  <c r="K14"/>
  <c r="J14"/>
  <c r="M14" s="1"/>
  <c r="H14"/>
  <c r="G14"/>
  <c r="F14"/>
  <c r="E14"/>
  <c r="D14"/>
  <c r="C14"/>
  <c r="B14"/>
  <c r="AA13"/>
  <c r="Y13"/>
  <c r="W13"/>
  <c r="V13"/>
  <c r="U13"/>
  <c r="T13"/>
  <c r="S13"/>
  <c r="R13"/>
  <c r="Q13"/>
  <c r="O13"/>
  <c r="L13"/>
  <c r="K13"/>
  <c r="J13"/>
  <c r="M13" s="1"/>
  <c r="H13"/>
  <c r="G13"/>
  <c r="F13"/>
  <c r="E13"/>
  <c r="D13"/>
  <c r="C13"/>
  <c r="B13"/>
  <c r="AA12"/>
  <c r="Y12"/>
  <c r="W12"/>
  <c r="V12"/>
  <c r="U12"/>
  <c r="T12"/>
  <c r="S12"/>
  <c r="R12"/>
  <c r="Q12"/>
  <c r="O12"/>
  <c r="L12"/>
  <c r="K12"/>
  <c r="J12"/>
  <c r="M12" s="1"/>
  <c r="H12"/>
  <c r="G12"/>
  <c r="F12"/>
  <c r="E12"/>
  <c r="D12"/>
  <c r="C12"/>
  <c r="B12"/>
  <c r="AA11"/>
  <c r="Y11"/>
  <c r="W11"/>
  <c r="V11"/>
  <c r="U11"/>
  <c r="T11"/>
  <c r="S11"/>
  <c r="R11"/>
  <c r="Q11"/>
  <c r="O11"/>
  <c r="L11"/>
  <c r="K11"/>
  <c r="J11"/>
  <c r="M11" s="1"/>
  <c r="H11"/>
  <c r="G11"/>
  <c r="F11"/>
  <c r="E11"/>
  <c r="D11"/>
  <c r="C11"/>
  <c r="B11"/>
  <c r="AA10"/>
  <c r="Y10"/>
  <c r="W10"/>
  <c r="V10"/>
  <c r="U10"/>
  <c r="T10"/>
  <c r="S10"/>
  <c r="R10"/>
  <c r="Q10"/>
  <c r="O10"/>
  <c r="L10"/>
  <c r="K10"/>
  <c r="J10"/>
  <c r="M10" s="1"/>
  <c r="H10"/>
  <c r="G10"/>
  <c r="F10"/>
  <c r="E10"/>
  <c r="D10"/>
  <c r="C10"/>
  <c r="B10"/>
  <c r="AA9"/>
  <c r="Y9"/>
  <c r="W9"/>
  <c r="V9"/>
  <c r="U9"/>
  <c r="T9"/>
  <c r="S9"/>
  <c r="R9"/>
  <c r="Q9"/>
  <c r="O9"/>
  <c r="L9"/>
  <c r="K9"/>
  <c r="J9"/>
  <c r="M9" s="1"/>
  <c r="H9"/>
  <c r="G9"/>
  <c r="F9"/>
  <c r="E9"/>
  <c r="D9"/>
  <c r="C9"/>
  <c r="B9"/>
  <c r="AA8"/>
  <c r="Y8"/>
  <c r="W8"/>
  <c r="V8"/>
  <c r="U8"/>
  <c r="T8"/>
  <c r="S8"/>
  <c r="R8"/>
  <c r="Q8"/>
  <c r="O8"/>
  <c r="L8"/>
  <c r="K8"/>
  <c r="J8"/>
  <c r="M8" s="1"/>
  <c r="H8"/>
  <c r="G8"/>
  <c r="F8"/>
  <c r="E8"/>
  <c r="D8"/>
  <c r="C8"/>
  <c r="B8"/>
  <c r="AA7"/>
  <c r="Y7"/>
  <c r="W7"/>
  <c r="V7"/>
  <c r="U7"/>
  <c r="T7"/>
  <c r="S7"/>
  <c r="R7"/>
  <c r="Q7"/>
  <c r="O7"/>
  <c r="L7"/>
  <c r="K7"/>
  <c r="J7"/>
  <c r="M7" s="1"/>
  <c r="H7"/>
  <c r="G7"/>
  <c r="F7"/>
  <c r="E7"/>
  <c r="D7"/>
  <c r="C7"/>
  <c r="B7"/>
  <c r="AA6"/>
  <c r="Y6"/>
  <c r="W6"/>
  <c r="V6"/>
  <c r="U6"/>
  <c r="T6"/>
  <c r="S6"/>
  <c r="R6"/>
  <c r="Q6"/>
  <c r="O6"/>
  <c r="L6"/>
  <c r="K6"/>
  <c r="J6"/>
  <c r="M6" s="1"/>
  <c r="H6"/>
  <c r="G6"/>
  <c r="F6"/>
  <c r="E6"/>
  <c r="D6"/>
  <c r="C6"/>
  <c r="B6"/>
  <c r="Y5"/>
  <c r="Y17" s="1"/>
  <c r="W5"/>
  <c r="G5"/>
  <c r="G17" s="1"/>
  <c r="F5"/>
  <c r="F17" s="1"/>
  <c r="E5"/>
  <c r="E17" s="1"/>
  <c r="D5"/>
  <c r="D17" s="1"/>
  <c r="C5"/>
  <c r="C17" s="1"/>
  <c r="AC38" i="1"/>
  <c r="AC37"/>
  <c r="AC39" s="1"/>
  <c r="Y37"/>
  <c r="I37"/>
  <c r="H37"/>
  <c r="G37"/>
  <c r="F37"/>
  <c r="E37"/>
  <c r="M35"/>
  <c r="L35"/>
  <c r="K35"/>
  <c r="J35"/>
  <c r="AA34"/>
  <c r="L34"/>
  <c r="K34"/>
  <c r="D34"/>
  <c r="L33"/>
  <c r="D33"/>
  <c r="K33" s="1"/>
  <c r="L32"/>
  <c r="K32"/>
  <c r="D32"/>
  <c r="M31"/>
  <c r="L31"/>
  <c r="J31"/>
  <c r="D31"/>
  <c r="K31" s="1"/>
  <c r="M30"/>
  <c r="L30"/>
  <c r="J30"/>
  <c r="D30"/>
  <c r="K30" s="1"/>
  <c r="AA29"/>
  <c r="M29"/>
  <c r="L29"/>
  <c r="D29"/>
  <c r="K29" s="1"/>
  <c r="M28"/>
  <c r="L28"/>
  <c r="D28"/>
  <c r="K28" s="1"/>
  <c r="M27"/>
  <c r="L27"/>
  <c r="D27"/>
  <c r="K27" s="1"/>
  <c r="M26"/>
  <c r="L26"/>
  <c r="J26"/>
  <c r="D26"/>
  <c r="K26" s="1"/>
  <c r="M25"/>
  <c r="L25"/>
  <c r="J25"/>
  <c r="D25"/>
  <c r="K25" s="1"/>
  <c r="M24"/>
  <c r="L24"/>
  <c r="J24"/>
  <c r="D24"/>
  <c r="K24" s="1"/>
  <c r="AA23"/>
  <c r="M23"/>
  <c r="K5" i="2" s="1"/>
  <c r="K17" s="1"/>
  <c r="L23" i="1"/>
  <c r="J5" i="2" s="1"/>
  <c r="J23" i="1"/>
  <c r="H5" i="2" s="1"/>
  <c r="H17" s="1"/>
  <c r="D23" i="1"/>
  <c r="B5" i="2" s="1"/>
  <c r="M22" i="1"/>
  <c r="L22"/>
  <c r="J22"/>
  <c r="D22"/>
  <c r="K22" s="1"/>
  <c r="M21"/>
  <c r="L21"/>
  <c r="J21"/>
  <c r="D21"/>
  <c r="K21" s="1"/>
  <c r="M20"/>
  <c r="L20"/>
  <c r="J20"/>
  <c r="D20"/>
  <c r="K20" s="1"/>
  <c r="M19"/>
  <c r="L19"/>
  <c r="J19"/>
  <c r="D19"/>
  <c r="K19" s="1"/>
  <c r="M18"/>
  <c r="L18"/>
  <c r="J18"/>
  <c r="D18"/>
  <c r="K18" s="1"/>
  <c r="M17"/>
  <c r="L17"/>
  <c r="J17"/>
  <c r="D17"/>
  <c r="K17" s="1"/>
  <c r="M16"/>
  <c r="L16"/>
  <c r="J16"/>
  <c r="D16"/>
  <c r="K16" s="1"/>
  <c r="M15"/>
  <c r="L15"/>
  <c r="J15"/>
  <c r="D15"/>
  <c r="K15" s="1"/>
  <c r="M14"/>
  <c r="L14"/>
  <c r="J14"/>
  <c r="D14"/>
  <c r="K14" s="1"/>
  <c r="M13"/>
  <c r="L13"/>
  <c r="D13"/>
  <c r="K13" s="1"/>
  <c r="M12"/>
  <c r="L12"/>
  <c r="D12"/>
  <c r="K12" s="1"/>
  <c r="M11"/>
  <c r="L11"/>
  <c r="J11"/>
  <c r="D11"/>
  <c r="K11" s="1"/>
  <c r="AA10"/>
  <c r="M10"/>
  <c r="L10"/>
  <c r="J10"/>
  <c r="D10"/>
  <c r="K10" s="1"/>
  <c r="M9"/>
  <c r="L9"/>
  <c r="J9"/>
  <c r="D9"/>
  <c r="K9" s="1"/>
  <c r="M8"/>
  <c r="L8"/>
  <c r="J8"/>
  <c r="D8"/>
  <c r="K8" s="1"/>
  <c r="AA7"/>
  <c r="M7"/>
  <c r="L7"/>
  <c r="J7"/>
  <c r="D7"/>
  <c r="K7" s="1"/>
  <c r="AA6"/>
  <c r="AA37" s="1"/>
  <c r="M6"/>
  <c r="L6"/>
  <c r="J6"/>
  <c r="D6"/>
  <c r="D37" s="1"/>
  <c r="M5"/>
  <c r="L5"/>
  <c r="L37" s="1"/>
  <c r="J5"/>
  <c r="J37" s="1"/>
  <c r="W17" i="2" l="1"/>
  <c r="I6"/>
  <c r="N6" s="1"/>
  <c r="P6" s="1"/>
  <c r="X6"/>
  <c r="I7"/>
  <c r="AC7" s="1"/>
  <c r="AD7" s="1"/>
  <c r="X7"/>
  <c r="I8"/>
  <c r="N8" s="1"/>
  <c r="P8" s="1"/>
  <c r="X8"/>
  <c r="I9"/>
  <c r="AC9" s="1"/>
  <c r="AD9" s="1"/>
  <c r="X9"/>
  <c r="I10"/>
  <c r="N10" s="1"/>
  <c r="P10" s="1"/>
  <c r="X10"/>
  <c r="I11"/>
  <c r="AC11" s="1"/>
  <c r="AD11" s="1"/>
  <c r="X11"/>
  <c r="I12"/>
  <c r="N12" s="1"/>
  <c r="P12" s="1"/>
  <c r="X12"/>
  <c r="I13"/>
  <c r="AC13" s="1"/>
  <c r="AD13" s="1"/>
  <c r="X13"/>
  <c r="I14"/>
  <c r="N14" s="1"/>
  <c r="P14" s="1"/>
  <c r="X14"/>
  <c r="I15"/>
  <c r="AC15" s="1"/>
  <c r="AD15" s="1"/>
  <c r="X15"/>
  <c r="I16"/>
  <c r="N16" s="1"/>
  <c r="P16" s="1"/>
  <c r="X16"/>
  <c r="N7" i="1"/>
  <c r="N11"/>
  <c r="N12"/>
  <c r="O7"/>
  <c r="P7" s="1"/>
  <c r="O11"/>
  <c r="P11" s="1"/>
  <c r="N8"/>
  <c r="N9"/>
  <c r="O9" s="1"/>
  <c r="P9" s="1"/>
  <c r="N10"/>
  <c r="N13"/>
  <c r="O13" s="1"/>
  <c r="P13" s="1"/>
  <c r="O8"/>
  <c r="P8" s="1"/>
  <c r="O10"/>
  <c r="P10" s="1"/>
  <c r="O12"/>
  <c r="P12" s="1"/>
  <c r="N14"/>
  <c r="N15"/>
  <c r="N16"/>
  <c r="N17"/>
  <c r="N18"/>
  <c r="N19"/>
  <c r="N20"/>
  <c r="N21"/>
  <c r="N22"/>
  <c r="I5" i="2"/>
  <c r="B17"/>
  <c r="J17"/>
  <c r="N28" i="1"/>
  <c r="N33"/>
  <c r="K5"/>
  <c r="M37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N24"/>
  <c r="N25"/>
  <c r="N26"/>
  <c r="N27"/>
  <c r="O27" s="1"/>
  <c r="P27" s="1"/>
  <c r="N29"/>
  <c r="O29" s="1"/>
  <c r="P29" s="1"/>
  <c r="N30"/>
  <c r="N31"/>
  <c r="O31" s="1"/>
  <c r="P31" s="1"/>
  <c r="Z6" i="2"/>
  <c r="AB6" s="1"/>
  <c r="AC6"/>
  <c r="AD6" s="1"/>
  <c r="Z7"/>
  <c r="Z8"/>
  <c r="AC8"/>
  <c r="AD8" s="1"/>
  <c r="Z9"/>
  <c r="AB9" s="1"/>
  <c r="Z10"/>
  <c r="AB10" s="1"/>
  <c r="AC10"/>
  <c r="AD10" s="1"/>
  <c r="Z11"/>
  <c r="Z12"/>
  <c r="AC12"/>
  <c r="AD12" s="1"/>
  <c r="Z13"/>
  <c r="AB13" s="1"/>
  <c r="Z14"/>
  <c r="AB14" s="1"/>
  <c r="AC14"/>
  <c r="AD14" s="1"/>
  <c r="Z15"/>
  <c r="Z16"/>
  <c r="AC16"/>
  <c r="AD16" s="1"/>
  <c r="K6" i="1"/>
  <c r="O24"/>
  <c r="P24" s="1"/>
  <c r="O25"/>
  <c r="P25" s="1"/>
  <c r="O26"/>
  <c r="P26" s="1"/>
  <c r="O28"/>
  <c r="P28" s="1"/>
  <c r="O30"/>
  <c r="P30" s="1"/>
  <c r="O33"/>
  <c r="P33" s="1"/>
  <c r="K23"/>
  <c r="N35"/>
  <c r="O35" s="1"/>
  <c r="P35" s="1"/>
  <c r="AB7" i="2"/>
  <c r="AB11"/>
  <c r="AB15"/>
  <c r="N32" i="1"/>
  <c r="O32" s="1"/>
  <c r="P32" s="1"/>
  <c r="N34"/>
  <c r="O34" s="1"/>
  <c r="P34" s="1"/>
  <c r="AB8" i="2"/>
  <c r="AB12"/>
  <c r="AB16"/>
  <c r="N15" l="1"/>
  <c r="P15" s="1"/>
  <c r="N13"/>
  <c r="P13" s="1"/>
  <c r="N11"/>
  <c r="P11" s="1"/>
  <c r="N9"/>
  <c r="P9" s="1"/>
  <c r="N7"/>
  <c r="P7" s="1"/>
  <c r="Q34" i="1"/>
  <c r="R34" s="1"/>
  <c r="Q30"/>
  <c r="R30" s="1"/>
  <c r="Q26"/>
  <c r="R26" s="1"/>
  <c r="Q24"/>
  <c r="R24" s="1"/>
  <c r="Q27"/>
  <c r="R27" s="1"/>
  <c r="Q22"/>
  <c r="R22"/>
  <c r="Q20"/>
  <c r="R20"/>
  <c r="Q18"/>
  <c r="R18"/>
  <c r="Q16"/>
  <c r="R16"/>
  <c r="Q14"/>
  <c r="R14"/>
  <c r="Q10"/>
  <c r="R10"/>
  <c r="Q13"/>
  <c r="R13"/>
  <c r="Q9"/>
  <c r="R9" s="1"/>
  <c r="Q11"/>
  <c r="R11"/>
  <c r="Q32"/>
  <c r="R32" s="1"/>
  <c r="Q35"/>
  <c r="R35"/>
  <c r="Q33"/>
  <c r="R33"/>
  <c r="Q28"/>
  <c r="R28" s="1"/>
  <c r="Q25"/>
  <c r="R25"/>
  <c r="Q31"/>
  <c r="R31"/>
  <c r="Q29"/>
  <c r="R29" s="1"/>
  <c r="Q21"/>
  <c r="R21" s="1"/>
  <c r="Q19"/>
  <c r="R19" s="1"/>
  <c r="Q17"/>
  <c r="R17" s="1"/>
  <c r="Q15"/>
  <c r="R15" s="1"/>
  <c r="Q12"/>
  <c r="R12"/>
  <c r="Q8"/>
  <c r="R8"/>
  <c r="Q7"/>
  <c r="R7"/>
  <c r="P6"/>
  <c r="N6"/>
  <c r="O6" s="1"/>
  <c r="K37"/>
  <c r="N5"/>
  <c r="I17" i="2"/>
  <c r="N23" i="1"/>
  <c r="T15" l="1"/>
  <c r="W15" s="1"/>
  <c r="U15"/>
  <c r="X15" s="1"/>
  <c r="S15"/>
  <c r="V15" s="1"/>
  <c r="U19"/>
  <c r="X19" s="1"/>
  <c r="S19"/>
  <c r="V19" s="1"/>
  <c r="U29"/>
  <c r="X29" s="1"/>
  <c r="S29"/>
  <c r="V29" s="1"/>
  <c r="U32"/>
  <c r="X32" s="1"/>
  <c r="S32"/>
  <c r="V32" s="1"/>
  <c r="U27"/>
  <c r="X27" s="1"/>
  <c r="S27"/>
  <c r="V27" s="1"/>
  <c r="U26"/>
  <c r="X26" s="1"/>
  <c r="S26"/>
  <c r="V26" s="1"/>
  <c r="T34"/>
  <c r="W34" s="1"/>
  <c r="U34"/>
  <c r="X34" s="1"/>
  <c r="S34"/>
  <c r="V34" s="1"/>
  <c r="U17"/>
  <c r="X17" s="1"/>
  <c r="S17"/>
  <c r="V17" s="1"/>
  <c r="U21"/>
  <c r="X21" s="1"/>
  <c r="S21"/>
  <c r="V21" s="1"/>
  <c r="U28"/>
  <c r="X28" s="1"/>
  <c r="S28"/>
  <c r="V28" s="1"/>
  <c r="T9"/>
  <c r="W9" s="1"/>
  <c r="U9"/>
  <c r="X9" s="1"/>
  <c r="S9"/>
  <c r="V9" s="1"/>
  <c r="U24"/>
  <c r="X24" s="1"/>
  <c r="S24"/>
  <c r="V24" s="1"/>
  <c r="U30"/>
  <c r="X30" s="1"/>
  <c r="S30"/>
  <c r="V30" s="1"/>
  <c r="L5" i="2"/>
  <c r="O23" i="1"/>
  <c r="P23" s="1"/>
  <c r="N37"/>
  <c r="O5"/>
  <c r="Q6"/>
  <c r="R6" s="1"/>
  <c r="U7"/>
  <c r="X7" s="1"/>
  <c r="S7"/>
  <c r="V7" s="1"/>
  <c r="T7"/>
  <c r="W7" s="1"/>
  <c r="U8"/>
  <c r="X8" s="1"/>
  <c r="S8"/>
  <c r="V8" s="1"/>
  <c r="Z8" s="1"/>
  <c r="AB8" s="1"/>
  <c r="AD8" s="1"/>
  <c r="T8"/>
  <c r="W8" s="1"/>
  <c r="U12"/>
  <c r="X12" s="1"/>
  <c r="S12"/>
  <c r="V12" s="1"/>
  <c r="T12"/>
  <c r="W12" s="1"/>
  <c r="U31"/>
  <c r="X31" s="1"/>
  <c r="S31"/>
  <c r="V31" s="1"/>
  <c r="U25"/>
  <c r="X25" s="1"/>
  <c r="S25"/>
  <c r="V25" s="1"/>
  <c r="T25"/>
  <c r="W25" s="1"/>
  <c r="U33"/>
  <c r="X33" s="1"/>
  <c r="S33"/>
  <c r="V33" s="1"/>
  <c r="U35"/>
  <c r="X35" s="1"/>
  <c r="S35"/>
  <c r="V35" s="1"/>
  <c r="T35"/>
  <c r="W35" s="1"/>
  <c r="U11"/>
  <c r="X11" s="1"/>
  <c r="S11"/>
  <c r="V11" s="1"/>
  <c r="Z11" s="1"/>
  <c r="AB11" s="1"/>
  <c r="AD11" s="1"/>
  <c r="T11"/>
  <c r="W11" s="1"/>
  <c r="U13"/>
  <c r="X13" s="1"/>
  <c r="S13"/>
  <c r="V13" s="1"/>
  <c r="T13"/>
  <c r="W13" s="1"/>
  <c r="U10"/>
  <c r="X10" s="1"/>
  <c r="S10"/>
  <c r="V10" s="1"/>
  <c r="Z10" s="1"/>
  <c r="AB10" s="1"/>
  <c r="AD10" s="1"/>
  <c r="T10"/>
  <c r="W10" s="1"/>
  <c r="U14"/>
  <c r="X14" s="1"/>
  <c r="S14"/>
  <c r="V14" s="1"/>
  <c r="T14"/>
  <c r="W14" s="1"/>
  <c r="U16"/>
  <c r="X16" s="1"/>
  <c r="S16"/>
  <c r="V16" s="1"/>
  <c r="U18"/>
  <c r="X18" s="1"/>
  <c r="S18"/>
  <c r="V18" s="1"/>
  <c r="T18"/>
  <c r="W18" s="1"/>
  <c r="U20"/>
  <c r="X20" s="1"/>
  <c r="S20"/>
  <c r="V20" s="1"/>
  <c r="U22"/>
  <c r="X22" s="1"/>
  <c r="S22"/>
  <c r="V22" s="1"/>
  <c r="T22"/>
  <c r="W22" s="1"/>
  <c r="U6" l="1"/>
  <c r="X6" s="1"/>
  <c r="S6"/>
  <c r="V6" s="1"/>
  <c r="Z6" s="1"/>
  <c r="AB6" s="1"/>
  <c r="AD6" s="1"/>
  <c r="T6"/>
  <c r="W6" s="1"/>
  <c r="O37"/>
  <c r="P5"/>
  <c r="R23"/>
  <c r="Q23"/>
  <c r="O5" i="2" s="1"/>
  <c r="O17" s="1"/>
  <c r="Z22" i="1"/>
  <c r="AB22" s="1"/>
  <c r="AD22" s="1"/>
  <c r="T20"/>
  <c r="W20" s="1"/>
  <c r="Z18"/>
  <c r="AB18" s="1"/>
  <c r="AD18" s="1"/>
  <c r="T16"/>
  <c r="W16" s="1"/>
  <c r="Z16" s="1"/>
  <c r="AB16" s="1"/>
  <c r="AD16" s="1"/>
  <c r="Z14"/>
  <c r="AB14" s="1"/>
  <c r="AD14" s="1"/>
  <c r="Z13"/>
  <c r="AB13" s="1"/>
  <c r="AD13" s="1"/>
  <c r="Z35"/>
  <c r="AB35" s="1"/>
  <c r="AD35" s="1"/>
  <c r="T33"/>
  <c r="W33" s="1"/>
  <c r="Z25"/>
  <c r="AB25" s="1"/>
  <c r="AD25" s="1"/>
  <c r="T31"/>
  <c r="W31" s="1"/>
  <c r="Z12"/>
  <c r="AB12" s="1"/>
  <c r="AD12" s="1"/>
  <c r="Z7"/>
  <c r="AB7" s="1"/>
  <c r="AD7" s="1"/>
  <c r="Z30"/>
  <c r="AB30" s="1"/>
  <c r="AD30" s="1"/>
  <c r="T30"/>
  <c r="W30" s="1"/>
  <c r="Z9"/>
  <c r="AB9" s="1"/>
  <c r="AD9" s="1"/>
  <c r="T21"/>
  <c r="W21" s="1"/>
  <c r="Z21" s="1"/>
  <c r="AB21" s="1"/>
  <c r="AD21" s="1"/>
  <c r="Z34"/>
  <c r="AB34" s="1"/>
  <c r="AD34" s="1"/>
  <c r="Z27"/>
  <c r="AB27" s="1"/>
  <c r="AD27" s="1"/>
  <c r="T27"/>
  <c r="W27" s="1"/>
  <c r="Z29"/>
  <c r="AB29" s="1"/>
  <c r="AD29" s="1"/>
  <c r="T29"/>
  <c r="W29" s="1"/>
  <c r="Z15"/>
  <c r="AB15" s="1"/>
  <c r="AD15" s="1"/>
  <c r="L17" i="2"/>
  <c r="M5"/>
  <c r="Z20" i="1"/>
  <c r="AB20" s="1"/>
  <c r="AD20" s="1"/>
  <c r="Z33"/>
  <c r="AB33" s="1"/>
  <c r="AD33" s="1"/>
  <c r="Z31"/>
  <c r="AB31" s="1"/>
  <c r="AD31" s="1"/>
  <c r="Z24"/>
  <c r="AB24" s="1"/>
  <c r="AD24" s="1"/>
  <c r="T24"/>
  <c r="W24" s="1"/>
  <c r="Z28"/>
  <c r="AB28" s="1"/>
  <c r="AD28" s="1"/>
  <c r="T28"/>
  <c r="W28" s="1"/>
  <c r="Z17"/>
  <c r="AB17" s="1"/>
  <c r="AD17" s="1"/>
  <c r="T17"/>
  <c r="W17" s="1"/>
  <c r="Z26"/>
  <c r="AB26" s="1"/>
  <c r="AD26" s="1"/>
  <c r="T26"/>
  <c r="W26" s="1"/>
  <c r="Z32"/>
  <c r="AB32" s="1"/>
  <c r="AD32" s="1"/>
  <c r="T32"/>
  <c r="W32" s="1"/>
  <c r="Z19"/>
  <c r="AB19" s="1"/>
  <c r="AD19" s="1"/>
  <c r="T19"/>
  <c r="W19" s="1"/>
  <c r="M17" i="2" l="1"/>
  <c r="N5"/>
  <c r="P37" i="1"/>
  <c r="Q5"/>
  <c r="Q37" s="1"/>
  <c r="U23"/>
  <c r="S23"/>
  <c r="S5" i="2" l="1"/>
  <c r="S17" s="1"/>
  <c r="X23" i="1"/>
  <c r="V5" i="2" s="1"/>
  <c r="V17" s="1"/>
  <c r="Q5"/>
  <c r="Q17" s="1"/>
  <c r="V23" i="1"/>
  <c r="N17" i="2"/>
  <c r="P5"/>
  <c r="P17" s="1"/>
  <c r="T23" i="1"/>
  <c r="R5"/>
  <c r="R5" i="2" l="1"/>
  <c r="R17" s="1"/>
  <c r="W23" i="1"/>
  <c r="U5" i="2" s="1"/>
  <c r="U17" s="1"/>
  <c r="R37" i="1"/>
  <c r="U5"/>
  <c r="S5"/>
  <c r="T5" i="2"/>
  <c r="Z23" i="1"/>
  <c r="AB23" s="1"/>
  <c r="AD23" s="1"/>
  <c r="T17" i="2" l="1"/>
  <c r="X5"/>
  <c r="U37" i="1"/>
  <c r="X5"/>
  <c r="X37" s="1"/>
  <c r="S37"/>
  <c r="V5"/>
  <c r="T5"/>
  <c r="T37" l="1"/>
  <c r="W5"/>
  <c r="W37" s="1"/>
  <c r="V37"/>
  <c r="Z5"/>
  <c r="X17" i="2"/>
  <c r="AC5"/>
  <c r="AC17" s="1"/>
  <c r="Z5"/>
  <c r="Z17" s="1"/>
  <c r="Z37" i="1" l="1"/>
  <c r="AB5"/>
  <c r="AA5" i="2" l="1"/>
  <c r="AB37" i="1"/>
  <c r="AB39" s="1"/>
  <c r="AD5"/>
  <c r="AD37" s="1"/>
  <c r="AA17" i="2" l="1"/>
  <c r="AD5"/>
  <c r="AD17" s="1"/>
  <c r="AB5"/>
  <c r="AB17" s="1"/>
</calcChain>
</file>

<file path=xl/sharedStrings.xml><?xml version="1.0" encoding="utf-8"?>
<sst xmlns="http://schemas.openxmlformats.org/spreadsheetml/2006/main" count="137" uniqueCount="98">
  <si>
    <r>
      <t xml:space="preserve">أجور ومرتبات
</t>
    </r>
    <r>
      <rPr>
        <b/>
        <u/>
        <sz val="16"/>
        <rFont val="Traditional Arabic"/>
      </rPr>
      <t>يناير</t>
    </r>
  </si>
  <si>
    <t>م</t>
  </si>
  <si>
    <t>إسم الموظف</t>
  </si>
  <si>
    <t>الوظيفة</t>
  </si>
  <si>
    <r>
      <t>الأجر
الأساسى
[</t>
    </r>
    <r>
      <rPr>
        <b/>
        <sz val="16"/>
        <rFont val="Times New Roman"/>
        <family val="1"/>
      </rPr>
      <t>1]</t>
    </r>
  </si>
  <si>
    <r>
      <t>العلاوة
الإجتماعية
[</t>
    </r>
    <r>
      <rPr>
        <b/>
        <sz val="16"/>
        <rFont val="Times New Roman"/>
        <family val="1"/>
      </rPr>
      <t>2]</t>
    </r>
  </si>
  <si>
    <t>أجور متغيرة</t>
  </si>
  <si>
    <r>
      <t>تأمينات
إجتماعية
حصة
الشركة
[</t>
    </r>
    <r>
      <rPr>
        <b/>
        <sz val="16"/>
        <rFont val="Times New Roman"/>
        <family val="1"/>
      </rPr>
      <t>7]</t>
    </r>
  </si>
  <si>
    <r>
      <t>إجمالى
الأجور
والمرتبات
[</t>
    </r>
    <r>
      <rPr>
        <b/>
        <sz val="16"/>
        <rFont val="Times New Roman"/>
        <family val="1"/>
      </rPr>
      <t>8]</t>
    </r>
  </si>
  <si>
    <t>إيرادات ومبالغ معفاة من الضريبة</t>
  </si>
  <si>
    <r>
      <t xml:space="preserve">إجمالى
الإيرادات
والمبالغ
المعفاة
</t>
    </r>
    <r>
      <rPr>
        <b/>
        <sz val="16"/>
        <rFont val="Times New Roman"/>
        <family val="1"/>
      </rPr>
      <t>(9+10+11)
[12]</t>
    </r>
  </si>
  <si>
    <r>
      <t>إجمالى
الإيراد
الخاضع
للضريبة
[</t>
    </r>
    <r>
      <rPr>
        <b/>
        <sz val="16"/>
        <rFont val="Times New Roman"/>
        <family val="1"/>
      </rPr>
      <t>13]</t>
    </r>
  </si>
  <si>
    <r>
      <t>الشريحة
المعفاة
طبقاً
للقانون
[</t>
    </r>
    <r>
      <rPr>
        <b/>
        <sz val="16"/>
        <rFont val="Times New Roman"/>
        <family val="1"/>
      </rPr>
      <t>14]</t>
    </r>
  </si>
  <si>
    <r>
      <t>الوعاء
الخاضع
للضريبة
[</t>
    </r>
    <r>
      <rPr>
        <b/>
        <sz val="16"/>
        <rFont val="Times New Roman"/>
        <family val="1"/>
      </rPr>
      <t>15]</t>
    </r>
  </si>
  <si>
    <r>
      <t>شريحة
أولى
[</t>
    </r>
    <r>
      <rPr>
        <b/>
        <sz val="16"/>
        <rFont val="Times New Roman"/>
        <family val="1"/>
      </rPr>
      <t>16]</t>
    </r>
  </si>
  <si>
    <r>
      <t>شريحة
ثانية
[</t>
    </r>
    <r>
      <rPr>
        <b/>
        <sz val="16"/>
        <rFont val="Times New Roman"/>
        <family val="1"/>
      </rPr>
      <t>17]</t>
    </r>
  </si>
  <si>
    <r>
      <t>شريحة
ثالثة
[</t>
    </r>
    <r>
      <rPr>
        <b/>
        <sz val="16"/>
        <rFont val="Times New Roman"/>
        <family val="1"/>
      </rPr>
      <t>18]</t>
    </r>
  </si>
  <si>
    <r>
      <t>ضريبة
الشريحة
الأولى
[</t>
    </r>
    <r>
      <rPr>
        <b/>
        <sz val="16"/>
        <rFont val="Times New Roman"/>
        <family val="1"/>
      </rPr>
      <t>19]</t>
    </r>
  </si>
  <si>
    <r>
      <t>ضريبة
الشريحة
الثانية
[</t>
    </r>
    <r>
      <rPr>
        <b/>
        <sz val="16"/>
        <rFont val="Times New Roman"/>
        <family val="1"/>
      </rPr>
      <t>20]</t>
    </r>
  </si>
  <si>
    <r>
      <t>ضريبة
الشريحة
الثالثة
[</t>
    </r>
    <r>
      <rPr>
        <b/>
        <sz val="16"/>
        <rFont val="Times New Roman"/>
        <family val="1"/>
      </rPr>
      <t>21]</t>
    </r>
  </si>
  <si>
    <r>
      <t>تسويات
ضريبية
[</t>
    </r>
    <r>
      <rPr>
        <b/>
        <sz val="16"/>
        <rFont val="Times New Roman"/>
        <family val="1"/>
      </rPr>
      <t>22]</t>
    </r>
  </si>
  <si>
    <r>
      <t xml:space="preserve">إجمالى
الضريبة
المخصومة
</t>
    </r>
    <r>
      <rPr>
        <b/>
        <sz val="16"/>
        <rFont val="Times New Roman"/>
        <family val="1"/>
      </rPr>
      <t>(19+20+21+22)</t>
    </r>
    <r>
      <rPr>
        <b/>
        <sz val="16"/>
        <rFont val="Traditional Arabic"/>
        <family val="1"/>
      </rPr>
      <t xml:space="preserve">
[</t>
    </r>
    <r>
      <rPr>
        <b/>
        <sz val="16"/>
        <rFont val="Times New Roman"/>
        <family val="1"/>
      </rPr>
      <t>23]</t>
    </r>
  </si>
  <si>
    <r>
      <t>إستقطاعات
[</t>
    </r>
    <r>
      <rPr>
        <b/>
        <sz val="16"/>
        <rFont val="Times New Roman"/>
        <family val="1"/>
      </rPr>
      <t>24]</t>
    </r>
  </si>
  <si>
    <r>
      <t>صافى
المرتب
[</t>
    </r>
    <r>
      <rPr>
        <b/>
        <sz val="16"/>
        <rFont val="Times New Roman"/>
        <family val="1"/>
      </rPr>
      <t>25]</t>
    </r>
  </si>
  <si>
    <r>
      <t xml:space="preserve">بدل 
إنتقال
</t>
    </r>
    <r>
      <rPr>
        <b/>
        <sz val="16"/>
        <rFont val="Times New Roman"/>
        <family val="1"/>
      </rPr>
      <t>[3]</t>
    </r>
  </si>
  <si>
    <r>
      <t xml:space="preserve">أجور
إضافية
</t>
    </r>
    <r>
      <rPr>
        <b/>
        <sz val="16"/>
        <rFont val="Times New Roman"/>
        <family val="1"/>
      </rPr>
      <t>[4]</t>
    </r>
  </si>
  <si>
    <r>
      <t xml:space="preserve">حوافز
</t>
    </r>
    <r>
      <rPr>
        <b/>
        <sz val="16"/>
        <rFont val="Times New Roman"/>
        <family val="1"/>
      </rPr>
      <t>[5]</t>
    </r>
  </si>
  <si>
    <r>
      <t xml:space="preserve">منح
ومعايدات
</t>
    </r>
    <r>
      <rPr>
        <b/>
        <sz val="16"/>
        <rFont val="Times New Roman"/>
        <family val="1"/>
      </rPr>
      <t>[6]</t>
    </r>
  </si>
  <si>
    <r>
      <t xml:space="preserve">علاوة
إجتماعية
</t>
    </r>
    <r>
      <rPr>
        <b/>
        <sz val="16"/>
        <rFont val="Times New Roman"/>
        <family val="1"/>
      </rPr>
      <t>[9]</t>
    </r>
  </si>
  <si>
    <r>
      <t xml:space="preserve">تأمينات
إجتماعية
</t>
    </r>
    <r>
      <rPr>
        <b/>
        <sz val="16"/>
        <rFont val="Times New Roman"/>
        <family val="1"/>
      </rPr>
      <t>[10]</t>
    </r>
  </si>
  <si>
    <r>
      <t xml:space="preserve">إعفاء
شخصى
</t>
    </r>
    <r>
      <rPr>
        <b/>
        <sz val="16"/>
        <rFont val="Times New Roman"/>
        <family val="1"/>
      </rPr>
      <t>[11]</t>
    </r>
  </si>
  <si>
    <t>مهندس</t>
  </si>
  <si>
    <t>عيد مصطفى</t>
  </si>
  <si>
    <t>مدير مالى</t>
  </si>
  <si>
    <t>مدير علاقات عامة</t>
  </si>
  <si>
    <t>شئون قانونية</t>
  </si>
  <si>
    <t>علاقات عامة</t>
  </si>
  <si>
    <t>شئون إدارية</t>
  </si>
  <si>
    <t>سكرتيرة</t>
  </si>
  <si>
    <t>محلل إقتصادى</t>
  </si>
  <si>
    <t>محاسب</t>
  </si>
  <si>
    <t>مندوب</t>
  </si>
  <si>
    <t>سائق</t>
  </si>
  <si>
    <t>عامل بوفية</t>
  </si>
  <si>
    <t>عامل نظافة</t>
  </si>
  <si>
    <t>نظم معلومات</t>
  </si>
  <si>
    <t>سكرتير</t>
  </si>
  <si>
    <t>تطوير أعمال</t>
  </si>
  <si>
    <t>مديرة تسويق</t>
  </si>
  <si>
    <t>مدير ضرائب</t>
  </si>
  <si>
    <t>عامل</t>
  </si>
  <si>
    <t>موظف</t>
  </si>
  <si>
    <t>الإجمــــــــالى</t>
  </si>
  <si>
    <t>نسبة الزيادة</t>
  </si>
  <si>
    <t>التحليلى الشهرى
لضريبة كسب العمل
لسنة 2010
(من واقع الإقرارات الشهرية)</t>
  </si>
  <si>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</si>
  <si>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</si>
  <si>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</si>
  <si>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</si>
  <si>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</si>
  <si>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</si>
  <si>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</si>
  <si>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</si>
  <si>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</si>
  <si>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</si>
  <si>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</si>
  <si>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</si>
  <si>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</si>
  <si>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</si>
  <si>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ا</t>
  </si>
  <si>
    <t>أ</t>
  </si>
  <si>
    <t>ب</t>
  </si>
  <si>
    <t>ت</t>
  </si>
  <si>
    <t>ج</t>
  </si>
  <si>
    <t>ث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</si>
  <si>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</si>
  <si>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</si>
  <si>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</si>
  <si>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</si>
  <si>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</si>
  <si>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</si>
  <si>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</si>
  <si>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</si>
  <si>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</si>
  <si>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</si>
  <si>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</si>
  <si>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ع</t>
  </si>
  <si>
    <t>ظ</t>
  </si>
  <si>
    <t>غ</t>
  </si>
  <si>
    <t>ف</t>
  </si>
  <si>
    <t>ق</t>
  </si>
  <si>
    <t>ك</t>
  </si>
  <si>
    <t>ل</t>
  </si>
  <si>
    <t>ن</t>
  </si>
  <si>
    <t>ه</t>
  </si>
  <si>
    <t>و</t>
  </si>
  <si>
    <t>ى</t>
  </si>
  <si>
    <t>لا</t>
  </si>
</sst>
</file>

<file path=xl/styles.xml><?xml version="1.0" encoding="utf-8"?>
<styleSheet xmlns="http://schemas.openxmlformats.org/spreadsheetml/2006/main">
  <numFmts count="3">
    <numFmt numFmtId="164" formatCode="_(#,##0.00_);[Red]_(\(#,##0.00\);_(\-\-_);_(@_)"/>
    <numFmt numFmtId="165" formatCode="_(#,##0.00_);[Red]_(\(#,##0.00\);_(&quot;--&quot;_);_(@_)"/>
    <numFmt numFmtId="166" formatCode="_(#,##0.0000_);[Red]_(\(#,##0.0000\);_(&quot;--&quot;_);_(@_)"/>
  </numFmts>
  <fonts count="18">
    <font>
      <sz val="10"/>
      <name val="Arial"/>
      <family val="2"/>
    </font>
    <font>
      <sz val="10"/>
      <name val="Arial"/>
      <family val="2"/>
    </font>
    <font>
      <b/>
      <sz val="26"/>
      <name val="Traditional Arabic"/>
      <family val="1"/>
    </font>
    <font>
      <b/>
      <sz val="16"/>
      <name val="Arial"/>
      <family val="2"/>
    </font>
    <font>
      <b/>
      <sz val="16"/>
      <name val="Traditional Arabic"/>
      <family val="1"/>
    </font>
    <font>
      <b/>
      <u/>
      <sz val="16"/>
      <name val="Traditional Arabic"/>
    </font>
    <font>
      <b/>
      <sz val="16"/>
      <name val="Times New Roman"/>
      <family val="1"/>
    </font>
    <font>
      <b/>
      <sz val="10"/>
      <name val="Arial"/>
      <family val="2"/>
    </font>
    <font>
      <b/>
      <sz val="16"/>
      <name val="Book Antiqua"/>
      <family val="1"/>
    </font>
    <font>
      <sz val="16"/>
      <name val="Book Antiqua"/>
      <family val="1"/>
    </font>
    <font>
      <b/>
      <sz val="16"/>
      <color rgb="FF0000FF"/>
      <name val="Book Antiqua"/>
      <family val="1"/>
    </font>
    <font>
      <b/>
      <sz val="16"/>
      <color indexed="13"/>
      <name val="Book Antiqua"/>
      <family val="1"/>
    </font>
    <font>
      <sz val="16"/>
      <name val="Arial"/>
      <family val="2"/>
    </font>
    <font>
      <sz val="10"/>
      <name val="Book Antiqua"/>
      <family val="1"/>
    </font>
    <font>
      <b/>
      <sz val="16"/>
      <color rgb="FF0000FF"/>
      <name val="Traditional Arabic"/>
      <family val="1"/>
    </font>
    <font>
      <b/>
      <sz val="16"/>
      <color rgb="FFFFFF00"/>
      <name val="Book Antiqua"/>
      <family val="1"/>
    </font>
    <font>
      <b/>
      <sz val="16"/>
      <color theme="3" tint="-0.249977111117893"/>
      <name val="Book Antiqua"/>
      <family val="1"/>
    </font>
    <font>
      <b/>
      <sz val="16"/>
      <color rgb="FF0070C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8" fillId="2" borderId="5" xfId="0" applyNumberFormat="1" applyFont="1" applyFill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8" fillId="2" borderId="6" xfId="0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/>
    <xf numFmtId="0" fontId="8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64" fontId="9" fillId="0" borderId="16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164" fontId="9" fillId="0" borderId="15" xfId="0" applyNumberFormat="1" applyFont="1" applyBorder="1" applyAlignment="1">
      <alignment vertical="center"/>
    </xf>
    <xf numFmtId="164" fontId="8" fillId="2" borderId="17" xfId="0" applyNumberFormat="1" applyFont="1" applyFill="1" applyBorder="1" applyAlignment="1">
      <alignment vertical="center"/>
    </xf>
    <xf numFmtId="164" fontId="9" fillId="0" borderId="17" xfId="0" applyNumberFormat="1" applyFont="1" applyBorder="1" applyAlignment="1">
      <alignment vertical="center"/>
    </xf>
    <xf numFmtId="164" fontId="8" fillId="2" borderId="18" xfId="0" applyNumberFormat="1" applyFont="1" applyFill="1" applyBorder="1" applyAlignment="1">
      <alignment vertical="center"/>
    </xf>
    <xf numFmtId="164" fontId="8" fillId="2" borderId="22" xfId="0" applyNumberFormat="1" applyFont="1" applyFill="1" applyBorder="1" applyAlignment="1">
      <alignment vertical="center"/>
    </xf>
    <xf numFmtId="164" fontId="8" fillId="2" borderId="20" xfId="0" applyNumberFormat="1" applyFont="1" applyFill="1" applyBorder="1" applyAlignment="1">
      <alignment vertical="center"/>
    </xf>
    <xf numFmtId="164" fontId="8" fillId="2" borderId="21" xfId="0" applyNumberFormat="1" applyFont="1" applyFill="1" applyBorder="1" applyAlignment="1">
      <alignment vertical="center"/>
    </xf>
    <xf numFmtId="164" fontId="8" fillId="2" borderId="23" xfId="0" applyNumberFormat="1" applyFont="1" applyFill="1" applyBorder="1" applyAlignment="1">
      <alignment vertical="center"/>
    </xf>
    <xf numFmtId="164" fontId="8" fillId="2" borderId="24" xfId="0" applyNumberFormat="1" applyFont="1" applyFill="1" applyBorder="1" applyAlignment="1">
      <alignment vertical="center"/>
    </xf>
    <xf numFmtId="0" fontId="13" fillId="0" borderId="0" xfId="0" applyFont="1"/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4" fillId="0" borderId="25" xfId="0" applyFont="1" applyBorder="1" applyAlignment="1">
      <alignment horizontal="right" vertical="center"/>
    </xf>
    <xf numFmtId="10" fontId="10" fillId="0" borderId="26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3" fillId="0" borderId="0" xfId="0" applyNumberFormat="1" applyFont="1"/>
    <xf numFmtId="0" fontId="4" fillId="0" borderId="0" xfId="0" applyFont="1"/>
    <xf numFmtId="0" fontId="4" fillId="3" borderId="36" xfId="0" applyFont="1" applyFill="1" applyBorder="1" applyAlignment="1">
      <alignment horizontal="center" wrapText="1"/>
    </xf>
    <xf numFmtId="0" fontId="4" fillId="3" borderId="39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right" vertical="center"/>
    </xf>
    <xf numFmtId="164" fontId="9" fillId="0" borderId="29" xfId="0" applyNumberFormat="1" applyFont="1" applyBorder="1" applyAlignment="1">
      <alignment vertical="center"/>
    </xf>
    <xf numFmtId="164" fontId="8" fillId="3" borderId="41" xfId="0" applyNumberFormat="1" applyFont="1" applyFill="1" applyBorder="1" applyAlignment="1">
      <alignment vertical="center"/>
    </xf>
    <xf numFmtId="164" fontId="9" fillId="0" borderId="42" xfId="0" applyNumberFormat="1" applyFont="1" applyBorder="1" applyAlignment="1">
      <alignment vertical="center"/>
    </xf>
    <xf numFmtId="164" fontId="8" fillId="3" borderId="43" xfId="0" applyNumberFormat="1" applyFont="1" applyFill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4" fillId="0" borderId="44" xfId="0" applyFont="1" applyBorder="1" applyAlignment="1">
      <alignment horizontal="right" vertical="center"/>
    </xf>
    <xf numFmtId="164" fontId="9" fillId="0" borderId="45" xfId="0" applyNumberFormat="1" applyFont="1" applyBorder="1" applyAlignment="1">
      <alignment vertical="center"/>
    </xf>
    <xf numFmtId="164" fontId="9" fillId="0" borderId="44" xfId="0" applyNumberFormat="1" applyFont="1" applyBorder="1" applyAlignment="1">
      <alignment vertical="center"/>
    </xf>
    <xf numFmtId="0" fontId="4" fillId="0" borderId="46" xfId="0" applyFont="1" applyBorder="1" applyAlignment="1">
      <alignment horizontal="right" vertical="center"/>
    </xf>
    <xf numFmtId="164" fontId="9" fillId="0" borderId="47" xfId="0" applyNumberFormat="1" applyFont="1" applyBorder="1" applyAlignment="1">
      <alignment vertical="center"/>
    </xf>
    <xf numFmtId="164" fontId="9" fillId="0" borderId="48" xfId="0" applyNumberFormat="1" applyFont="1" applyBorder="1" applyAlignment="1">
      <alignment vertical="center"/>
    </xf>
    <xf numFmtId="164" fontId="9" fillId="0" borderId="46" xfId="0" applyNumberFormat="1" applyFont="1" applyBorder="1" applyAlignment="1">
      <alignment vertical="center"/>
    </xf>
    <xf numFmtId="0" fontId="4" fillId="3" borderId="49" xfId="0" applyFont="1" applyFill="1" applyBorder="1" applyAlignment="1">
      <alignment horizontal="center" vertical="center"/>
    </xf>
    <xf numFmtId="164" fontId="8" fillId="3" borderId="50" xfId="0" applyNumberFormat="1" applyFont="1" applyFill="1" applyBorder="1" applyAlignment="1">
      <alignment vertical="center"/>
    </xf>
    <xf numFmtId="164" fontId="8" fillId="3" borderId="51" xfId="0" applyNumberFormat="1" applyFont="1" applyFill="1" applyBorder="1" applyAlignment="1">
      <alignment vertical="center"/>
    </xf>
    <xf numFmtId="164" fontId="8" fillId="3" borderId="52" xfId="0" applyNumberFormat="1" applyFont="1" applyFill="1" applyBorder="1" applyAlignment="1">
      <alignment vertical="center"/>
    </xf>
    <xf numFmtId="164" fontId="8" fillId="3" borderId="49" xfId="0" applyNumberFormat="1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4" fontId="4" fillId="2" borderId="6" xfId="0" applyNumberFormat="1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4" fillId="3" borderId="31" xfId="0" applyNumberFormat="1" applyFont="1" applyFill="1" applyBorder="1" applyAlignment="1">
      <alignment horizontal="center" wrapText="1"/>
    </xf>
    <xf numFmtId="4" fontId="4" fillId="3" borderId="38" xfId="0" applyNumberFormat="1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4" fontId="4" fillId="3" borderId="34" xfId="0" applyNumberFormat="1" applyFont="1" applyFill="1" applyBorder="1" applyAlignment="1">
      <alignment horizontal="center" wrapText="1"/>
    </xf>
    <xf numFmtId="4" fontId="4" fillId="3" borderId="40" xfId="0" applyNumberFormat="1" applyFont="1" applyFill="1" applyBorder="1" applyAlignment="1">
      <alignment horizontal="center" wrapText="1"/>
    </xf>
    <xf numFmtId="0" fontId="4" fillId="3" borderId="30" xfId="0" applyFont="1" applyFill="1" applyBorder="1" applyAlignment="1">
      <alignment horizontal="center" wrapText="1"/>
    </xf>
    <xf numFmtId="0" fontId="4" fillId="3" borderId="37" xfId="0" applyFont="1" applyFill="1" applyBorder="1" applyAlignment="1">
      <alignment horizontal="center" wrapText="1"/>
    </xf>
    <xf numFmtId="0" fontId="4" fillId="3" borderId="33" xfId="0" applyFont="1" applyFill="1" applyBorder="1" applyAlignment="1">
      <alignment horizontal="center" wrapText="1"/>
    </xf>
    <xf numFmtId="0" fontId="4" fillId="3" borderId="3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 wrapText="1"/>
    </xf>
    <xf numFmtId="0" fontId="4" fillId="3" borderId="32" xfId="0" applyFont="1" applyFill="1" applyBorder="1" applyAlignment="1">
      <alignment horizontal="center" wrapText="1"/>
    </xf>
    <xf numFmtId="164" fontId="9" fillId="4" borderId="29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%20Dep\Sofico%20S.A.E\Taxes\Payroll%20Tax\Payroll%20Tax%20Sofico%20S.A.E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2011"/>
      <sheetName val="Annual Settlement 2011"/>
      <sheetName val="Monthly Settlement 2011"/>
      <sheetName val="Check"/>
      <sheetName val="J.V (1)"/>
      <sheetName val="J.V (2)"/>
      <sheetName val="J.V (3)"/>
      <sheetName val="J.V (4)"/>
      <sheetName val="J.V (5)"/>
      <sheetName val="J.V (6)"/>
      <sheetName val="J.V (7)"/>
      <sheetName val="J.V (8)"/>
      <sheetName val="J.V (9)"/>
      <sheetName val="J.V (10)"/>
      <sheetName val="J.V (11)"/>
      <sheetName val="J.V (12)"/>
      <sheetName val="Mohamed Osman"/>
      <sheetName val="Eid Mostafa"/>
      <sheetName val="Hamdy Sidky"/>
      <sheetName val="Hoda Osman"/>
      <sheetName val="Khaled Ali"/>
      <sheetName val="Ashraf Sidky"/>
      <sheetName val="Riham Hassan"/>
      <sheetName val="Ibrahim Osman"/>
      <sheetName val="Magdi Hassan"/>
      <sheetName val="Mokhtar Mohamed"/>
      <sheetName val="Ashraf Shaaban"/>
      <sheetName val="Hafez Amin"/>
      <sheetName val="Gaber Gada"/>
      <sheetName val="Gamal Awadallah"/>
      <sheetName val="Tharwat Hassan"/>
      <sheetName val="Badr Ibrahim"/>
      <sheetName val="Amal A.Moneim"/>
      <sheetName val="Mohamed Ali"/>
      <sheetName val="Hassan Mohamed"/>
      <sheetName val="Nasser Mahmoud"/>
      <sheetName val="Ayman Mohamed"/>
      <sheetName val="Mahmoud Soliman"/>
      <sheetName val="Adham El Kholy"/>
      <sheetName val="Hana Osman"/>
      <sheetName val="Magdi El Gabry"/>
      <sheetName val="Ahmed El Tayeb"/>
      <sheetName val="Ayman Hussein"/>
      <sheetName val="Ahmed El Meheiry"/>
      <sheetName val="Ahmed Mahfouz"/>
      <sheetName val="Walid Nabil"/>
    </sheetNames>
    <sheetDataSet>
      <sheetData sheetId="0"/>
      <sheetData sheetId="1">
        <row r="5">
          <cell r="B5" t="str">
            <v>محمد عمر مكرم</v>
          </cell>
          <cell r="C5" t="str">
            <v>مهندس</v>
          </cell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K5">
            <v>5209.9833333333327</v>
          </cell>
          <cell r="L5">
            <v>-40</v>
          </cell>
          <cell r="M5">
            <v>-471.65</v>
          </cell>
          <cell r="N5">
            <v>-333.33333333333331</v>
          </cell>
          <cell r="O5">
            <v>-844.98333333333335</v>
          </cell>
          <cell r="P5">
            <v>4364.9999999999991</v>
          </cell>
          <cell r="Q5">
            <v>-416.66666666666669</v>
          </cell>
          <cell r="R5">
            <v>3948.3333333333326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Z5">
            <v>581.33333333333326</v>
          </cell>
          <cell r="AA5">
            <v>0</v>
          </cell>
          <cell r="AB5">
            <v>4157</v>
          </cell>
          <cell r="AC5">
            <v>4157</v>
          </cell>
        </row>
        <row r="6">
          <cell r="B6" t="str">
            <v>عيد مصطفى</v>
          </cell>
          <cell r="C6" t="str">
            <v>مدير مالى</v>
          </cell>
          <cell r="D6">
            <v>4704.8580000000002</v>
          </cell>
          <cell r="E6">
            <v>40</v>
          </cell>
          <cell r="F6">
            <v>150</v>
          </cell>
          <cell r="G6">
            <v>5.533333333344137E-2</v>
          </cell>
          <cell r="H6">
            <v>0</v>
          </cell>
          <cell r="I6">
            <v>0</v>
          </cell>
          <cell r="J6">
            <v>367.22</v>
          </cell>
          <cell r="K6">
            <v>5262.1333333333341</v>
          </cell>
          <cell r="L6">
            <v>-40</v>
          </cell>
          <cell r="M6">
            <v>-551.92500000000007</v>
          </cell>
          <cell r="N6">
            <v>-333.33333333333331</v>
          </cell>
          <cell r="O6">
            <v>-925.25833333333344</v>
          </cell>
          <cell r="P6">
            <v>4336.8750000000009</v>
          </cell>
          <cell r="Q6">
            <v>-416.66666666666669</v>
          </cell>
          <cell r="R6">
            <v>3920.2083333333344</v>
          </cell>
          <cell r="S6">
            <v>1250</v>
          </cell>
          <cell r="T6">
            <v>1666.6666666666665</v>
          </cell>
          <cell r="U6">
            <v>1003.5416666666679</v>
          </cell>
          <cell r="V6">
            <v>125</v>
          </cell>
          <cell r="W6">
            <v>249.99999999999997</v>
          </cell>
          <cell r="X6">
            <v>200.7083333333336</v>
          </cell>
          <cell r="Y6">
            <v>0</v>
          </cell>
          <cell r="Z6">
            <v>575.7083333333336</v>
          </cell>
          <cell r="AA6">
            <v>-172.5</v>
          </cell>
          <cell r="AB6">
            <v>3962</v>
          </cell>
        </row>
        <row r="7">
          <cell r="B7" t="str">
            <v>حمدى صدقى</v>
          </cell>
          <cell r="C7" t="str">
            <v>مدير علاقات عامة</v>
          </cell>
          <cell r="D7">
            <v>4218.1425000000008</v>
          </cell>
          <cell r="E7">
            <v>40</v>
          </cell>
          <cell r="F7">
            <v>150</v>
          </cell>
          <cell r="G7">
            <v>1.5833333333192742E-2</v>
          </cell>
          <cell r="H7">
            <v>0</v>
          </cell>
          <cell r="I7">
            <v>0</v>
          </cell>
          <cell r="J7">
            <v>294.05</v>
          </cell>
          <cell r="K7">
            <v>4702.2083333333339</v>
          </cell>
          <cell r="L7">
            <v>-40</v>
          </cell>
          <cell r="M7">
            <v>-442</v>
          </cell>
          <cell r="N7">
            <v>-333.33333333333331</v>
          </cell>
          <cell r="O7">
            <v>-815.33333333333326</v>
          </cell>
          <cell r="P7">
            <v>3886.8750000000009</v>
          </cell>
          <cell r="Q7">
            <v>-416.66666666666669</v>
          </cell>
          <cell r="R7">
            <v>3470.2083333333344</v>
          </cell>
          <cell r="S7">
            <v>1250</v>
          </cell>
          <cell r="T7">
            <v>1666.6666666666665</v>
          </cell>
          <cell r="U7">
            <v>553.54166666666788</v>
          </cell>
          <cell r="V7">
            <v>125</v>
          </cell>
          <cell r="W7">
            <v>249.99999999999997</v>
          </cell>
          <cell r="X7">
            <v>110.70833333333358</v>
          </cell>
          <cell r="Y7">
            <v>0</v>
          </cell>
          <cell r="Z7">
            <v>485.7083333333336</v>
          </cell>
          <cell r="AA7">
            <v>-238.75</v>
          </cell>
          <cell r="AB7">
            <v>3535.7500000000005</v>
          </cell>
        </row>
        <row r="8">
          <cell r="B8" t="str">
            <v>هدى عثمان</v>
          </cell>
          <cell r="C8" t="str">
            <v>شئون قانونية</v>
          </cell>
          <cell r="D8">
            <v>4218.1425000000008</v>
          </cell>
          <cell r="E8">
            <v>40</v>
          </cell>
          <cell r="F8">
            <v>150</v>
          </cell>
          <cell r="G8">
            <v>5.0833333334076983E-2</v>
          </cell>
          <cell r="H8">
            <v>0</v>
          </cell>
          <cell r="I8">
            <v>0</v>
          </cell>
          <cell r="J8">
            <v>212.24</v>
          </cell>
          <cell r="K8">
            <v>4620.4333333333343</v>
          </cell>
          <cell r="L8">
            <v>-40</v>
          </cell>
          <cell r="M8">
            <v>-319.60000000000002</v>
          </cell>
          <cell r="N8">
            <v>-333.33333333333331</v>
          </cell>
          <cell r="O8">
            <v>-692.93333333333339</v>
          </cell>
          <cell r="P8">
            <v>3927.5000000000009</v>
          </cell>
          <cell r="Q8">
            <v>-416.66666666666669</v>
          </cell>
          <cell r="R8">
            <v>3510.8333333333344</v>
          </cell>
          <cell r="S8">
            <v>1250</v>
          </cell>
          <cell r="T8">
            <v>1666.6666666666665</v>
          </cell>
          <cell r="U8">
            <v>594.16666666666788</v>
          </cell>
          <cell r="V8">
            <v>125</v>
          </cell>
          <cell r="W8">
            <v>249.99999999999997</v>
          </cell>
          <cell r="X8">
            <v>118.83333333333358</v>
          </cell>
          <cell r="Y8">
            <v>0</v>
          </cell>
          <cell r="Z8">
            <v>493.8333333333336</v>
          </cell>
          <cell r="AA8">
            <v>0</v>
          </cell>
          <cell r="AB8">
            <v>3807.0000000000005</v>
          </cell>
        </row>
        <row r="9">
          <cell r="B9" t="str">
            <v>خالد على أحمد فرج</v>
          </cell>
          <cell r="C9" t="str">
            <v>علاقات عامة</v>
          </cell>
          <cell r="D9">
            <v>3893.67</v>
          </cell>
          <cell r="E9">
            <v>40</v>
          </cell>
          <cell r="F9">
            <v>150</v>
          </cell>
          <cell r="G9">
            <v>3.9833333333313847E-2</v>
          </cell>
          <cell r="H9">
            <v>0</v>
          </cell>
          <cell r="I9">
            <v>0</v>
          </cell>
          <cell r="J9">
            <v>53.475999999999999</v>
          </cell>
          <cell r="K9">
            <v>4137.185833333333</v>
          </cell>
          <cell r="L9">
            <v>-40</v>
          </cell>
          <cell r="M9">
            <v>-81.664999999999992</v>
          </cell>
          <cell r="N9">
            <v>-333.33333333333331</v>
          </cell>
          <cell r="O9">
            <v>-454.99833333333333</v>
          </cell>
          <cell r="P9">
            <v>3682.1874999999995</v>
          </cell>
          <cell r="Q9">
            <v>-416.66666666666669</v>
          </cell>
          <cell r="R9">
            <v>3265.520833333333</v>
          </cell>
          <cell r="S9">
            <v>1250</v>
          </cell>
          <cell r="T9">
            <v>1666.6666666666665</v>
          </cell>
          <cell r="U9">
            <v>348.85416666666652</v>
          </cell>
          <cell r="V9">
            <v>125</v>
          </cell>
          <cell r="W9">
            <v>249.99999999999997</v>
          </cell>
          <cell r="X9">
            <v>69.7708333333333</v>
          </cell>
          <cell r="Y9">
            <v>0</v>
          </cell>
          <cell r="Z9">
            <v>444.77083333333331</v>
          </cell>
          <cell r="AA9">
            <v>0</v>
          </cell>
          <cell r="AB9">
            <v>3610.7499999999995</v>
          </cell>
        </row>
        <row r="10">
          <cell r="B10" t="str">
            <v>أشرف صدقى</v>
          </cell>
          <cell r="C10" t="str">
            <v>شئون إدارية</v>
          </cell>
          <cell r="D10">
            <v>4218.1425000000008</v>
          </cell>
          <cell r="E10">
            <v>40</v>
          </cell>
          <cell r="F10">
            <v>150</v>
          </cell>
          <cell r="G10">
            <v>0.1908333333342235</v>
          </cell>
          <cell r="H10">
            <v>0</v>
          </cell>
          <cell r="I10">
            <v>0</v>
          </cell>
          <cell r="J10">
            <v>0</v>
          </cell>
          <cell r="K10">
            <v>4408.3333333333348</v>
          </cell>
          <cell r="L10">
            <v>-40</v>
          </cell>
          <cell r="M10">
            <v>0</v>
          </cell>
          <cell r="N10">
            <v>-333.33333333333331</v>
          </cell>
          <cell r="O10">
            <v>-373.33333333333331</v>
          </cell>
          <cell r="P10">
            <v>4035.0000000000014</v>
          </cell>
          <cell r="Q10">
            <v>-416.66666666666669</v>
          </cell>
          <cell r="R10">
            <v>3618.3333333333348</v>
          </cell>
          <cell r="S10">
            <v>1250</v>
          </cell>
          <cell r="T10">
            <v>1666.6666666666665</v>
          </cell>
          <cell r="U10">
            <v>701.66666666666833</v>
          </cell>
          <cell r="V10">
            <v>125</v>
          </cell>
          <cell r="W10">
            <v>249.99999999999997</v>
          </cell>
          <cell r="X10">
            <v>140.33333333333368</v>
          </cell>
          <cell r="Y10">
            <v>0</v>
          </cell>
          <cell r="Z10">
            <v>515.33333333333371</v>
          </cell>
          <cell r="AA10">
            <v>-132.25</v>
          </cell>
          <cell r="AB10">
            <v>3760.7500000000009</v>
          </cell>
        </row>
        <row r="11">
          <cell r="B11" t="str">
            <v>ريهام حسن</v>
          </cell>
          <cell r="C11" t="str">
            <v>سكرتيرة</v>
          </cell>
          <cell r="D11">
            <v>4055.9130000000005</v>
          </cell>
          <cell r="E11">
            <v>40</v>
          </cell>
          <cell r="F11">
            <v>150</v>
          </cell>
          <cell r="G11">
            <v>0.23283333333270381</v>
          </cell>
          <cell r="H11">
            <v>0</v>
          </cell>
          <cell r="I11">
            <v>0</v>
          </cell>
          <cell r="J11">
            <v>0</v>
          </cell>
          <cell r="K11">
            <v>4246.145833333333</v>
          </cell>
          <cell r="L11">
            <v>-40</v>
          </cell>
          <cell r="M11">
            <v>0</v>
          </cell>
          <cell r="N11">
            <v>-333.33333333333331</v>
          </cell>
          <cell r="O11">
            <v>-373.33333333333331</v>
          </cell>
          <cell r="P11">
            <v>3872.8124999999995</v>
          </cell>
          <cell r="Q11">
            <v>-416.66666666666669</v>
          </cell>
          <cell r="R11">
            <v>3456.145833333333</v>
          </cell>
          <cell r="S11">
            <v>1250</v>
          </cell>
          <cell r="T11">
            <v>1666.6666666666665</v>
          </cell>
          <cell r="U11">
            <v>539.47916666666652</v>
          </cell>
          <cell r="V11">
            <v>125</v>
          </cell>
          <cell r="W11">
            <v>249.99999999999997</v>
          </cell>
          <cell r="X11">
            <v>107.89583333333331</v>
          </cell>
          <cell r="Y11">
            <v>0</v>
          </cell>
          <cell r="Z11">
            <v>482.89583333333331</v>
          </cell>
          <cell r="AA11">
            <v>0</v>
          </cell>
          <cell r="AB11">
            <v>3763.2499999999995</v>
          </cell>
        </row>
        <row r="12">
          <cell r="B12" t="str">
            <v>إبراهيم عثمان</v>
          </cell>
          <cell r="C12" t="str">
            <v>محلل إقتصادى</v>
          </cell>
          <cell r="D12">
            <v>4424.625</v>
          </cell>
          <cell r="E12">
            <v>40</v>
          </cell>
          <cell r="F12">
            <v>150</v>
          </cell>
          <cell r="G12">
            <v>0.27083333333311782</v>
          </cell>
          <cell r="H12">
            <v>0</v>
          </cell>
          <cell r="I12">
            <v>0</v>
          </cell>
          <cell r="J12">
            <v>0</v>
          </cell>
          <cell r="K12">
            <v>4614.895833333333</v>
          </cell>
          <cell r="L12">
            <v>-40</v>
          </cell>
          <cell r="M12">
            <v>0</v>
          </cell>
          <cell r="N12">
            <v>-333.33333333333331</v>
          </cell>
          <cell r="O12">
            <v>-373.33333333333331</v>
          </cell>
          <cell r="P12">
            <v>4241.5625</v>
          </cell>
          <cell r="Q12">
            <v>-416.66666666666669</v>
          </cell>
          <cell r="R12">
            <v>3824.8958333333335</v>
          </cell>
          <cell r="S12">
            <v>1250</v>
          </cell>
          <cell r="T12">
            <v>1666.6666666666665</v>
          </cell>
          <cell r="U12">
            <v>908.22916666666697</v>
          </cell>
          <cell r="V12">
            <v>125</v>
          </cell>
          <cell r="W12">
            <v>249.99999999999997</v>
          </cell>
          <cell r="X12">
            <v>181.6458333333334</v>
          </cell>
          <cell r="Y12">
            <v>0</v>
          </cell>
          <cell r="Z12">
            <v>556.64583333333337</v>
          </cell>
          <cell r="AA12">
            <v>0</v>
          </cell>
          <cell r="AB12">
            <v>4058.2499999999995</v>
          </cell>
        </row>
        <row r="13">
          <cell r="B13" t="str">
            <v>مجدى حسن على</v>
          </cell>
          <cell r="C13" t="str">
            <v>محاسب</v>
          </cell>
          <cell r="D13">
            <v>2229.3900000000003</v>
          </cell>
          <cell r="E13">
            <v>40</v>
          </cell>
          <cell r="F13">
            <v>150</v>
          </cell>
          <cell r="G13">
            <v>2.1764705882157682E-2</v>
          </cell>
          <cell r="H13">
            <v>0</v>
          </cell>
          <cell r="I13">
            <v>0</v>
          </cell>
          <cell r="J13">
            <v>0</v>
          </cell>
          <cell r="K13">
            <v>2419.4117647058824</v>
          </cell>
          <cell r="L13">
            <v>-40</v>
          </cell>
          <cell r="M13">
            <v>0</v>
          </cell>
          <cell r="N13">
            <v>-333.33333333333331</v>
          </cell>
          <cell r="O13">
            <v>-373.33333333333331</v>
          </cell>
          <cell r="P13">
            <v>2046.0784313725492</v>
          </cell>
          <cell r="Q13">
            <v>-416.66666666666669</v>
          </cell>
          <cell r="R13">
            <v>1629.4117647058824</v>
          </cell>
          <cell r="S13">
            <v>1250</v>
          </cell>
          <cell r="T13">
            <v>379.41176470588243</v>
          </cell>
          <cell r="U13">
            <v>0</v>
          </cell>
          <cell r="V13">
            <v>125</v>
          </cell>
          <cell r="W13">
            <v>56.911764705882362</v>
          </cell>
          <cell r="X13">
            <v>0</v>
          </cell>
          <cell r="Y13">
            <v>0</v>
          </cell>
          <cell r="Z13">
            <v>181.91176470588238</v>
          </cell>
          <cell r="AA13">
            <v>0</v>
          </cell>
          <cell r="AB13">
            <v>2237.5</v>
          </cell>
        </row>
        <row r="14">
          <cell r="B14" t="str">
            <v>مختار محمد عيد</v>
          </cell>
          <cell r="C14" t="str">
            <v>مندوب</v>
          </cell>
          <cell r="D14">
            <v>3569.1975000000002</v>
          </cell>
          <cell r="E14">
            <v>40</v>
          </cell>
          <cell r="F14">
            <v>150</v>
          </cell>
          <cell r="G14">
            <v>0.24083333333367624</v>
          </cell>
          <cell r="H14">
            <v>0</v>
          </cell>
          <cell r="I14">
            <v>0</v>
          </cell>
          <cell r="J14">
            <v>56.570000000000007</v>
          </cell>
          <cell r="K14">
            <v>3816.0083333333341</v>
          </cell>
          <cell r="L14">
            <v>-40</v>
          </cell>
          <cell r="M14">
            <v>-86.425000000000011</v>
          </cell>
          <cell r="N14">
            <v>-333.33333333333331</v>
          </cell>
          <cell r="O14">
            <v>-459.75833333333333</v>
          </cell>
          <cell r="P14">
            <v>3356.2500000000009</v>
          </cell>
          <cell r="Q14">
            <v>-416.66666666666669</v>
          </cell>
          <cell r="R14">
            <v>2939.5833333333344</v>
          </cell>
          <cell r="S14">
            <v>1250</v>
          </cell>
          <cell r="T14">
            <v>1666.6666666666665</v>
          </cell>
          <cell r="U14">
            <v>22.916666666667879</v>
          </cell>
          <cell r="V14">
            <v>125</v>
          </cell>
          <cell r="W14">
            <v>249.99999999999997</v>
          </cell>
          <cell r="X14">
            <v>4.5833333333335764</v>
          </cell>
          <cell r="Y14">
            <v>0</v>
          </cell>
          <cell r="Z14">
            <v>379.5833333333336</v>
          </cell>
          <cell r="AA14">
            <v>0</v>
          </cell>
          <cell r="AB14">
            <v>3350.0000000000005</v>
          </cell>
        </row>
        <row r="15">
          <cell r="B15" t="str">
            <v>أشرف شعبان محمد</v>
          </cell>
          <cell r="C15" t="str">
            <v>مندوب</v>
          </cell>
          <cell r="D15">
            <v>3569.1975000000002</v>
          </cell>
          <cell r="E15">
            <v>40</v>
          </cell>
          <cell r="F15">
            <v>150</v>
          </cell>
          <cell r="G15">
            <v>0.24083333333367624</v>
          </cell>
          <cell r="H15">
            <v>0</v>
          </cell>
          <cell r="I15">
            <v>0</v>
          </cell>
          <cell r="J15">
            <v>56.570000000000007</v>
          </cell>
          <cell r="K15">
            <v>3816.0083333333341</v>
          </cell>
          <cell r="L15">
            <v>-40</v>
          </cell>
          <cell r="M15">
            <v>-86.425000000000011</v>
          </cell>
          <cell r="N15">
            <v>-333.33333333333331</v>
          </cell>
          <cell r="O15">
            <v>-459.75833333333333</v>
          </cell>
          <cell r="P15">
            <v>3356.2500000000009</v>
          </cell>
          <cell r="Q15">
            <v>-416.66666666666669</v>
          </cell>
          <cell r="R15">
            <v>2939.5833333333344</v>
          </cell>
          <cell r="S15">
            <v>1250</v>
          </cell>
          <cell r="T15">
            <v>1666.6666666666665</v>
          </cell>
          <cell r="U15">
            <v>22.916666666667879</v>
          </cell>
          <cell r="V15">
            <v>125</v>
          </cell>
          <cell r="W15">
            <v>249.99999999999997</v>
          </cell>
          <cell r="X15">
            <v>4.5833333333335764</v>
          </cell>
          <cell r="Y15">
            <v>0</v>
          </cell>
          <cell r="Z15">
            <v>379.5833333333336</v>
          </cell>
          <cell r="AA15">
            <v>0</v>
          </cell>
          <cell r="AB15">
            <v>3350.0000000000005</v>
          </cell>
        </row>
        <row r="16">
          <cell r="B16" t="str">
            <v>حافظ أمين</v>
          </cell>
          <cell r="C16" t="str">
            <v>مندوب</v>
          </cell>
          <cell r="D16">
            <v>3569.1975000000002</v>
          </cell>
          <cell r="E16">
            <v>40</v>
          </cell>
          <cell r="F16">
            <v>150</v>
          </cell>
          <cell r="G16">
            <v>0.25544117647096487</v>
          </cell>
          <cell r="H16">
            <v>0</v>
          </cell>
          <cell r="I16">
            <v>0</v>
          </cell>
          <cell r="J16">
            <v>132.65</v>
          </cell>
          <cell r="K16">
            <v>3892.1029411764712</v>
          </cell>
          <cell r="L16">
            <v>-40</v>
          </cell>
          <cell r="M16">
            <v>-199.75</v>
          </cell>
          <cell r="N16">
            <v>-333.33333333333331</v>
          </cell>
          <cell r="O16">
            <v>-573.08333333333326</v>
          </cell>
          <cell r="P16">
            <v>3319.0196078431381</v>
          </cell>
          <cell r="Q16">
            <v>-416.66666666666669</v>
          </cell>
          <cell r="R16">
            <v>2902.3529411764716</v>
          </cell>
          <cell r="S16">
            <v>1250</v>
          </cell>
          <cell r="T16">
            <v>1652.3529411764716</v>
          </cell>
          <cell r="U16">
            <v>0</v>
          </cell>
          <cell r="V16">
            <v>125</v>
          </cell>
          <cell r="W16">
            <v>247.85294117647072</v>
          </cell>
          <cell r="X16">
            <v>0</v>
          </cell>
          <cell r="Y16">
            <v>0</v>
          </cell>
          <cell r="Z16">
            <v>372.85294117647072</v>
          </cell>
          <cell r="AA16">
            <v>0</v>
          </cell>
          <cell r="AB16">
            <v>3319.5000000000005</v>
          </cell>
        </row>
        <row r="17">
          <cell r="B17" t="str">
            <v>جابر جادة طة</v>
          </cell>
          <cell r="C17" t="str">
            <v>سائق</v>
          </cell>
          <cell r="D17">
            <v>1703.4839999999999</v>
          </cell>
          <cell r="E17">
            <v>40</v>
          </cell>
          <cell r="F17">
            <v>150</v>
          </cell>
          <cell r="G17">
            <v>100.18488888888895</v>
          </cell>
          <cell r="H17">
            <v>0</v>
          </cell>
          <cell r="I17">
            <v>0</v>
          </cell>
          <cell r="J17">
            <v>109.77000000000001</v>
          </cell>
          <cell r="K17">
            <v>2103.4388888888889</v>
          </cell>
          <cell r="L17">
            <v>-40</v>
          </cell>
          <cell r="M17">
            <v>-164.55</v>
          </cell>
          <cell r="N17">
            <v>-333.33333333333331</v>
          </cell>
          <cell r="O17">
            <v>-537.88333333333333</v>
          </cell>
          <cell r="P17">
            <v>1565.5555555555557</v>
          </cell>
          <cell r="Q17">
            <v>-416.66666666666669</v>
          </cell>
          <cell r="R17">
            <v>1148.8888888888889</v>
          </cell>
          <cell r="S17">
            <v>1148.8888888888889</v>
          </cell>
          <cell r="T17">
            <v>0</v>
          </cell>
          <cell r="U17">
            <v>0</v>
          </cell>
          <cell r="V17">
            <v>114.8888888888889</v>
          </cell>
          <cell r="W17">
            <v>0</v>
          </cell>
          <cell r="X17">
            <v>0</v>
          </cell>
          <cell r="Y17">
            <v>0</v>
          </cell>
          <cell r="Z17">
            <v>114.8888888888889</v>
          </cell>
          <cell r="AA17">
            <v>0</v>
          </cell>
          <cell r="AB17">
            <v>1824</v>
          </cell>
        </row>
        <row r="18">
          <cell r="B18" t="str">
            <v>جمال عوض اللة السيد</v>
          </cell>
          <cell r="C18" t="str">
            <v>سائق</v>
          </cell>
          <cell r="D18">
            <v>1703.4839999999999</v>
          </cell>
          <cell r="E18">
            <v>40</v>
          </cell>
          <cell r="F18">
            <v>150</v>
          </cell>
          <cell r="G18">
            <v>101.24711111111115</v>
          </cell>
          <cell r="H18">
            <v>0</v>
          </cell>
          <cell r="I18">
            <v>0</v>
          </cell>
          <cell r="J18">
            <v>98.33</v>
          </cell>
          <cell r="K18">
            <v>2093.0611111111111</v>
          </cell>
          <cell r="L18">
            <v>-40</v>
          </cell>
          <cell r="M18">
            <v>-146.94999999999999</v>
          </cell>
          <cell r="N18">
            <v>-333.33333333333331</v>
          </cell>
          <cell r="O18">
            <v>-520.2833333333333</v>
          </cell>
          <cell r="P18">
            <v>1572.7777777777778</v>
          </cell>
          <cell r="Q18">
            <v>-416.66666666666669</v>
          </cell>
          <cell r="R18">
            <v>1156.1111111111111</v>
          </cell>
          <cell r="S18">
            <v>1156.1111111111111</v>
          </cell>
          <cell r="T18">
            <v>0</v>
          </cell>
          <cell r="U18">
            <v>0</v>
          </cell>
          <cell r="V18">
            <v>115.61111111111111</v>
          </cell>
          <cell r="W18">
            <v>0</v>
          </cell>
          <cell r="X18">
            <v>0</v>
          </cell>
          <cell r="Y18">
            <v>0</v>
          </cell>
          <cell r="Z18">
            <v>115.61111111111111</v>
          </cell>
          <cell r="AA18">
            <v>0</v>
          </cell>
          <cell r="AB18">
            <v>1830.5</v>
          </cell>
        </row>
        <row r="19">
          <cell r="B19" t="str">
            <v>ثروت حسن أحمد</v>
          </cell>
          <cell r="C19" t="str">
            <v>عامل بوفية</v>
          </cell>
          <cell r="D19">
            <v>1216.7684999999999</v>
          </cell>
          <cell r="E19">
            <v>40</v>
          </cell>
          <cell r="F19">
            <v>150</v>
          </cell>
          <cell r="G19">
            <v>0.17594444444443863</v>
          </cell>
          <cell r="H19">
            <v>0</v>
          </cell>
          <cell r="I19">
            <v>0</v>
          </cell>
          <cell r="J19">
            <v>0</v>
          </cell>
          <cell r="K19">
            <v>1406.9444444444443</v>
          </cell>
          <cell r="L19">
            <v>-40</v>
          </cell>
          <cell r="M19">
            <v>0</v>
          </cell>
          <cell r="N19">
            <v>-333.33333333333331</v>
          </cell>
          <cell r="O19">
            <v>-373.33333333333331</v>
          </cell>
          <cell r="P19">
            <v>1033.6111111111111</v>
          </cell>
          <cell r="Q19">
            <v>-416.66666666666669</v>
          </cell>
          <cell r="R19">
            <v>616.94444444444434</v>
          </cell>
          <cell r="S19">
            <v>616.94444444444434</v>
          </cell>
          <cell r="T19">
            <v>0</v>
          </cell>
          <cell r="U19">
            <v>0</v>
          </cell>
          <cell r="V19">
            <v>61.694444444444436</v>
          </cell>
          <cell r="W19">
            <v>0</v>
          </cell>
          <cell r="X19">
            <v>0</v>
          </cell>
          <cell r="Y19">
            <v>0</v>
          </cell>
          <cell r="Z19">
            <v>61.694444444444436</v>
          </cell>
          <cell r="AA19">
            <v>0</v>
          </cell>
          <cell r="AB19">
            <v>1345.25</v>
          </cell>
        </row>
        <row r="20">
          <cell r="B20" t="str">
            <v>بدر إبراهيم</v>
          </cell>
          <cell r="C20" t="str">
            <v>عامل نظافة</v>
          </cell>
          <cell r="D20">
            <v>1135.6605000000002</v>
          </cell>
          <cell r="E20">
            <v>40</v>
          </cell>
          <cell r="F20">
            <v>150</v>
          </cell>
          <cell r="G20">
            <v>110.1728333333331</v>
          </cell>
          <cell r="H20">
            <v>0</v>
          </cell>
          <cell r="I20">
            <v>0</v>
          </cell>
          <cell r="J20">
            <v>0</v>
          </cell>
          <cell r="K20">
            <v>1435.8333333333333</v>
          </cell>
          <cell r="L20">
            <v>-40</v>
          </cell>
          <cell r="M20">
            <v>0</v>
          </cell>
          <cell r="N20">
            <v>-333.33333333333331</v>
          </cell>
          <cell r="O20">
            <v>-373.33333333333331</v>
          </cell>
          <cell r="P20">
            <v>1062.5</v>
          </cell>
          <cell r="Q20">
            <v>-416.66666666666669</v>
          </cell>
          <cell r="R20">
            <v>645.83333333333326</v>
          </cell>
          <cell r="S20">
            <v>645.83333333333326</v>
          </cell>
          <cell r="T20">
            <v>0</v>
          </cell>
          <cell r="U20">
            <v>0</v>
          </cell>
          <cell r="V20">
            <v>64.583333333333329</v>
          </cell>
          <cell r="W20">
            <v>0</v>
          </cell>
          <cell r="X20">
            <v>0</v>
          </cell>
          <cell r="Y20">
            <v>0</v>
          </cell>
          <cell r="Z20">
            <v>64.583333333333329</v>
          </cell>
          <cell r="AA20">
            <v>0</v>
          </cell>
          <cell r="AB20">
            <v>1371.25</v>
          </cell>
        </row>
        <row r="21">
          <cell r="B21" t="str">
            <v>أمل عبدالمنعم</v>
          </cell>
          <cell r="C21" t="str">
            <v>سكرتيرة</v>
          </cell>
          <cell r="D21">
            <v>2212.3125</v>
          </cell>
          <cell r="E21">
            <v>40</v>
          </cell>
          <cell r="F21">
            <v>150</v>
          </cell>
          <cell r="G21">
            <v>4.0441176470367081E-2</v>
          </cell>
          <cell r="H21">
            <v>0</v>
          </cell>
          <cell r="I21">
            <v>0</v>
          </cell>
          <cell r="J21">
            <v>0</v>
          </cell>
          <cell r="K21">
            <v>2402.3529411764703</v>
          </cell>
          <cell r="L21">
            <v>-40</v>
          </cell>
          <cell r="M21">
            <v>0</v>
          </cell>
          <cell r="N21">
            <v>-333.33333333333331</v>
          </cell>
          <cell r="O21">
            <v>-373.33333333333331</v>
          </cell>
          <cell r="P21">
            <v>2029.019607843137</v>
          </cell>
          <cell r="Q21">
            <v>-416.66666666666669</v>
          </cell>
          <cell r="R21">
            <v>1612.3529411764703</v>
          </cell>
          <cell r="S21">
            <v>1250</v>
          </cell>
          <cell r="T21">
            <v>362.35294117647027</v>
          </cell>
          <cell r="U21">
            <v>0</v>
          </cell>
          <cell r="V21">
            <v>125</v>
          </cell>
          <cell r="W21">
            <v>54.352941176470537</v>
          </cell>
          <cell r="X21">
            <v>0</v>
          </cell>
          <cell r="Y21">
            <v>0</v>
          </cell>
          <cell r="Z21">
            <v>179.35294117647055</v>
          </cell>
          <cell r="AA21">
            <v>0</v>
          </cell>
          <cell r="AB21">
            <v>2222.9999999999995</v>
          </cell>
        </row>
        <row r="22">
          <cell r="B22" t="str">
            <v>محمد على السيد على</v>
          </cell>
          <cell r="C22" t="str">
            <v>نظم معلومات</v>
          </cell>
          <cell r="D22">
            <v>2507.2875000000004</v>
          </cell>
          <cell r="E22">
            <v>40</v>
          </cell>
          <cell r="F22">
            <v>150</v>
          </cell>
          <cell r="G22">
            <v>0.32661764705791102</v>
          </cell>
          <cell r="H22">
            <v>0</v>
          </cell>
          <cell r="I22">
            <v>0</v>
          </cell>
          <cell r="J22">
            <v>137.88</v>
          </cell>
          <cell r="K22">
            <v>2835.4941176470584</v>
          </cell>
          <cell r="L22">
            <v>-40</v>
          </cell>
          <cell r="M22">
            <v>-205.2</v>
          </cell>
          <cell r="N22">
            <v>-333.33333333333331</v>
          </cell>
          <cell r="O22">
            <v>-578.5333333333333</v>
          </cell>
          <cell r="P22">
            <v>2256.9607843137251</v>
          </cell>
          <cell r="Q22">
            <v>-416.66666666666669</v>
          </cell>
          <cell r="R22">
            <v>1840.2941176470583</v>
          </cell>
          <cell r="S22">
            <v>1250</v>
          </cell>
          <cell r="T22">
            <v>590.29411764705833</v>
          </cell>
          <cell r="U22">
            <v>0</v>
          </cell>
          <cell r="V22">
            <v>125</v>
          </cell>
          <cell r="W22">
            <v>88.544117647058741</v>
          </cell>
          <cell r="X22">
            <v>0</v>
          </cell>
          <cell r="Y22">
            <v>0</v>
          </cell>
          <cell r="Z22">
            <v>213.54411764705873</v>
          </cell>
          <cell r="AA22">
            <v>0</v>
          </cell>
          <cell r="AB22">
            <v>2416.75</v>
          </cell>
        </row>
        <row r="23">
          <cell r="B23" t="str">
            <v>حسن محمد حسن</v>
          </cell>
          <cell r="C23" t="str">
            <v>سكرتير</v>
          </cell>
          <cell r="D23">
            <v>1397.25</v>
          </cell>
          <cell r="E23">
            <v>40</v>
          </cell>
          <cell r="F23">
            <v>150</v>
          </cell>
          <cell r="G23">
            <v>0.2555555555554278</v>
          </cell>
          <cell r="H23">
            <v>0</v>
          </cell>
          <cell r="I23">
            <v>0</v>
          </cell>
          <cell r="J23">
            <v>165.05</v>
          </cell>
          <cell r="K23">
            <v>1752.5555555555554</v>
          </cell>
          <cell r="L23">
            <v>-40</v>
          </cell>
          <cell r="M23">
            <v>-247</v>
          </cell>
          <cell r="N23">
            <v>-333.33333333333331</v>
          </cell>
          <cell r="O23">
            <v>-620.33333333333326</v>
          </cell>
          <cell r="P23">
            <v>1132.2222222222222</v>
          </cell>
          <cell r="Q23">
            <v>-416.66666666666669</v>
          </cell>
          <cell r="R23">
            <v>715.55555555555543</v>
          </cell>
          <cell r="S23">
            <v>715.55555555555543</v>
          </cell>
          <cell r="T23">
            <v>0</v>
          </cell>
          <cell r="U23">
            <v>0</v>
          </cell>
          <cell r="V23">
            <v>71.555555555555543</v>
          </cell>
          <cell r="W23">
            <v>0</v>
          </cell>
          <cell r="X23">
            <v>0</v>
          </cell>
          <cell r="Y23">
            <v>0</v>
          </cell>
          <cell r="Z23">
            <v>71.555555555555543</v>
          </cell>
          <cell r="AA23">
            <v>-1000</v>
          </cell>
          <cell r="AB23">
            <v>434</v>
          </cell>
        </row>
        <row r="24">
          <cell r="B24" t="str">
            <v>ناصر محمود على</v>
          </cell>
          <cell r="C24" t="str">
            <v>مندوب</v>
          </cell>
          <cell r="D24">
            <v>1297.8900000000001</v>
          </cell>
          <cell r="E24">
            <v>40</v>
          </cell>
          <cell r="F24">
            <v>150</v>
          </cell>
          <cell r="G24">
            <v>0.44333333333335451</v>
          </cell>
          <cell r="H24">
            <v>0</v>
          </cell>
          <cell r="I24">
            <v>0</v>
          </cell>
          <cell r="J24">
            <v>0</v>
          </cell>
          <cell r="K24">
            <v>1488.3333333333335</v>
          </cell>
          <cell r="L24">
            <v>-40</v>
          </cell>
          <cell r="M24">
            <v>0</v>
          </cell>
          <cell r="N24">
            <v>-333.33333333333331</v>
          </cell>
          <cell r="O24">
            <v>-373.33333333333331</v>
          </cell>
          <cell r="P24">
            <v>1115.0000000000002</v>
          </cell>
          <cell r="Q24">
            <v>-416.66666666666669</v>
          </cell>
          <cell r="R24">
            <v>698.33333333333348</v>
          </cell>
          <cell r="S24">
            <v>698.33333333333348</v>
          </cell>
          <cell r="T24">
            <v>0</v>
          </cell>
          <cell r="U24">
            <v>0</v>
          </cell>
          <cell r="V24">
            <v>69.833333333333357</v>
          </cell>
          <cell r="W24">
            <v>0</v>
          </cell>
          <cell r="X24">
            <v>0</v>
          </cell>
          <cell r="Y24">
            <v>0</v>
          </cell>
          <cell r="Z24">
            <v>69.833333333333357</v>
          </cell>
          <cell r="AA24">
            <v>0</v>
          </cell>
          <cell r="AB24">
            <v>1418.5000000000002</v>
          </cell>
        </row>
        <row r="25">
          <cell r="B25" t="str">
            <v>أيمن محمد كمال</v>
          </cell>
          <cell r="C25" t="str">
            <v>شئون قانونية</v>
          </cell>
          <cell r="D25">
            <v>1335.15</v>
          </cell>
          <cell r="E25">
            <v>40</v>
          </cell>
          <cell r="F25">
            <v>150</v>
          </cell>
          <cell r="G25">
            <v>0.41555555555531859</v>
          </cell>
          <cell r="H25">
            <v>0</v>
          </cell>
          <cell r="I25">
            <v>0</v>
          </cell>
          <cell r="J25">
            <v>133.59</v>
          </cell>
          <cell r="K25">
            <v>1659.1555555555553</v>
          </cell>
          <cell r="L25">
            <v>-40</v>
          </cell>
          <cell r="M25">
            <v>-198.60000000000002</v>
          </cell>
          <cell r="N25">
            <v>-333.33333333333331</v>
          </cell>
          <cell r="O25">
            <v>-571.93333333333339</v>
          </cell>
          <cell r="P25">
            <v>1087.2222222222219</v>
          </cell>
          <cell r="Q25">
            <v>-416.66666666666669</v>
          </cell>
          <cell r="R25">
            <v>670.5555555555552</v>
          </cell>
          <cell r="S25">
            <v>670.5555555555552</v>
          </cell>
          <cell r="T25">
            <v>0</v>
          </cell>
          <cell r="U25">
            <v>0</v>
          </cell>
          <cell r="V25">
            <v>67.055555555555529</v>
          </cell>
          <cell r="W25">
            <v>0</v>
          </cell>
          <cell r="X25">
            <v>0</v>
          </cell>
          <cell r="Y25">
            <v>0</v>
          </cell>
          <cell r="Z25">
            <v>67.055555555555529</v>
          </cell>
          <cell r="AA25">
            <v>0</v>
          </cell>
          <cell r="AB25">
            <v>1393.4999999999998</v>
          </cell>
        </row>
        <row r="26">
          <cell r="B26" t="str">
            <v>محمود سليمان حسن</v>
          </cell>
          <cell r="C26" t="str">
            <v>علاقات عامة</v>
          </cell>
          <cell r="D26">
            <v>1024.6500000000001</v>
          </cell>
          <cell r="E26">
            <v>40</v>
          </cell>
          <cell r="F26">
            <v>150</v>
          </cell>
          <cell r="G26">
            <v>0.18249999999999997</v>
          </cell>
          <cell r="H26">
            <v>0</v>
          </cell>
          <cell r="I26">
            <v>0</v>
          </cell>
          <cell r="J26">
            <v>46.68</v>
          </cell>
          <cell r="K26">
            <v>1261.5125</v>
          </cell>
          <cell r="L26">
            <v>-40</v>
          </cell>
          <cell r="M26">
            <v>-71.512500000000003</v>
          </cell>
          <cell r="N26">
            <v>-333.33333333333331</v>
          </cell>
          <cell r="O26">
            <v>-444.8458333333333</v>
          </cell>
          <cell r="P26">
            <v>816.66666666666674</v>
          </cell>
          <cell r="Q26">
            <v>-416.66666666666669</v>
          </cell>
          <cell r="R26">
            <v>400.00000000000006</v>
          </cell>
          <cell r="S26">
            <v>400.00000000000006</v>
          </cell>
          <cell r="T26">
            <v>0</v>
          </cell>
          <cell r="U26">
            <v>0</v>
          </cell>
          <cell r="V26">
            <v>40.000000000000007</v>
          </cell>
          <cell r="W26">
            <v>0</v>
          </cell>
          <cell r="X26">
            <v>0</v>
          </cell>
          <cell r="Y26">
            <v>0</v>
          </cell>
          <cell r="Z26">
            <v>40.000000000000007</v>
          </cell>
          <cell r="AA26">
            <v>0</v>
          </cell>
          <cell r="AB26">
            <v>1150</v>
          </cell>
        </row>
        <row r="27">
          <cell r="B27" t="str">
            <v>أدهم الخولى</v>
          </cell>
          <cell r="C27" t="str">
            <v>تطوير أعمال</v>
          </cell>
          <cell r="D27">
            <v>2088.1125000000002</v>
          </cell>
          <cell r="E27">
            <v>40</v>
          </cell>
          <cell r="F27">
            <v>150</v>
          </cell>
          <cell r="G27">
            <v>0.12279411764728401</v>
          </cell>
          <cell r="H27">
            <v>0</v>
          </cell>
          <cell r="I27">
            <v>0</v>
          </cell>
          <cell r="J27">
            <v>0</v>
          </cell>
          <cell r="K27">
            <v>2278.2352941176473</v>
          </cell>
          <cell r="L27">
            <v>-40</v>
          </cell>
          <cell r="M27">
            <v>0</v>
          </cell>
          <cell r="N27">
            <v>-333.33333333333331</v>
          </cell>
          <cell r="O27">
            <v>-373.33333333333331</v>
          </cell>
          <cell r="P27">
            <v>1904.901960784314</v>
          </cell>
          <cell r="Q27">
            <v>-416.66666666666669</v>
          </cell>
          <cell r="R27">
            <v>1488.2352941176473</v>
          </cell>
          <cell r="S27">
            <v>1250</v>
          </cell>
          <cell r="T27">
            <v>238.2352941176473</v>
          </cell>
          <cell r="U27">
            <v>0</v>
          </cell>
          <cell r="V27">
            <v>125</v>
          </cell>
          <cell r="W27">
            <v>35.735294117647094</v>
          </cell>
          <cell r="X27">
            <v>0</v>
          </cell>
          <cell r="Y27">
            <v>0</v>
          </cell>
          <cell r="Z27">
            <v>160.7352941176471</v>
          </cell>
          <cell r="AA27">
            <v>0</v>
          </cell>
          <cell r="AB27">
            <v>2117.5</v>
          </cell>
        </row>
        <row r="28">
          <cell r="B28" t="str">
            <v>هنى عثمان</v>
          </cell>
          <cell r="C28" t="str">
            <v>مديرة تسويق</v>
          </cell>
          <cell r="D28">
            <v>1641.7755000000002</v>
          </cell>
          <cell r="E28">
            <v>40</v>
          </cell>
          <cell r="F28">
            <v>150</v>
          </cell>
          <cell r="G28">
            <v>0.16894444444428286</v>
          </cell>
          <cell r="H28">
            <v>0</v>
          </cell>
          <cell r="I28">
            <v>0</v>
          </cell>
          <cell r="J28">
            <v>0</v>
          </cell>
          <cell r="K28">
            <v>1831.9444444444446</v>
          </cell>
          <cell r="L28">
            <v>-40</v>
          </cell>
          <cell r="M28">
            <v>0</v>
          </cell>
          <cell r="N28">
            <v>-333.33333333333331</v>
          </cell>
          <cell r="O28">
            <v>-373.33333333333331</v>
          </cell>
          <cell r="P28">
            <v>1458.6111111111113</v>
          </cell>
          <cell r="Q28">
            <v>-416.66666666666669</v>
          </cell>
          <cell r="R28">
            <v>1041.9444444444446</v>
          </cell>
          <cell r="S28">
            <v>1041.9444444444446</v>
          </cell>
          <cell r="T28">
            <v>0</v>
          </cell>
          <cell r="U28">
            <v>0</v>
          </cell>
          <cell r="V28">
            <v>104.19444444444446</v>
          </cell>
          <cell r="W28">
            <v>0</v>
          </cell>
          <cell r="X28">
            <v>0</v>
          </cell>
          <cell r="Y28">
            <v>0</v>
          </cell>
          <cell r="Z28">
            <v>104.19444444444446</v>
          </cell>
          <cell r="AA28">
            <v>0</v>
          </cell>
          <cell r="AB28">
            <v>1727.75</v>
          </cell>
        </row>
        <row r="29">
          <cell r="B29" t="str">
            <v>مجدى الجابرى</v>
          </cell>
          <cell r="C29" t="str">
            <v>مدير ضرائب</v>
          </cell>
          <cell r="D29">
            <v>1890.1755000000003</v>
          </cell>
          <cell r="E29">
            <v>40</v>
          </cell>
          <cell r="F29">
            <v>150</v>
          </cell>
          <cell r="G29">
            <v>0.11861764705890196</v>
          </cell>
          <cell r="H29">
            <v>0</v>
          </cell>
          <cell r="I29">
            <v>0</v>
          </cell>
          <cell r="J29">
            <v>0</v>
          </cell>
          <cell r="K29">
            <v>2080.294117647059</v>
          </cell>
          <cell r="L29">
            <v>-40</v>
          </cell>
          <cell r="M29">
            <v>0</v>
          </cell>
          <cell r="N29">
            <v>-333.33333333333331</v>
          </cell>
          <cell r="O29">
            <v>-373.33333333333331</v>
          </cell>
          <cell r="P29">
            <v>1706.9607843137258</v>
          </cell>
          <cell r="Q29">
            <v>-416.66666666666669</v>
          </cell>
          <cell r="R29">
            <v>1290.294117647059</v>
          </cell>
          <cell r="S29">
            <v>1250</v>
          </cell>
          <cell r="T29">
            <v>40.294117647059011</v>
          </cell>
          <cell r="U29">
            <v>0</v>
          </cell>
          <cell r="V29">
            <v>125</v>
          </cell>
          <cell r="W29">
            <v>6.0441176470588518</v>
          </cell>
          <cell r="X29">
            <v>0</v>
          </cell>
          <cell r="Y29">
            <v>0</v>
          </cell>
          <cell r="Z29">
            <v>131.04411764705884</v>
          </cell>
          <cell r="AA29">
            <v>-119.5</v>
          </cell>
          <cell r="AB29">
            <v>1829.7500000000002</v>
          </cell>
        </row>
        <row r="30">
          <cell r="B30" t="str">
            <v>أحمد السيد الطيب</v>
          </cell>
          <cell r="C30" t="str">
            <v>عامل</v>
          </cell>
          <cell r="D30">
            <v>675</v>
          </cell>
          <cell r="E30">
            <v>40</v>
          </cell>
          <cell r="F30">
            <v>100</v>
          </cell>
          <cell r="G30">
            <v>19.849999999999948</v>
          </cell>
          <cell r="H30">
            <v>0</v>
          </cell>
          <cell r="I30">
            <v>0</v>
          </cell>
          <cell r="J30">
            <v>37.400000000000006</v>
          </cell>
          <cell r="K30">
            <v>872.24999999999989</v>
          </cell>
          <cell r="L30">
            <v>-40</v>
          </cell>
          <cell r="M30">
            <v>-57.250000000000007</v>
          </cell>
          <cell r="N30">
            <v>-333.33333333333331</v>
          </cell>
          <cell r="O30">
            <v>-430.58333333333331</v>
          </cell>
          <cell r="P30">
            <v>441.66666666666657</v>
          </cell>
          <cell r="Q30">
            <v>-416.66666666666669</v>
          </cell>
          <cell r="R30">
            <v>24.999999999999886</v>
          </cell>
          <cell r="S30">
            <v>24.999999999999886</v>
          </cell>
          <cell r="T30">
            <v>0</v>
          </cell>
          <cell r="U30">
            <v>0</v>
          </cell>
          <cell r="V30">
            <v>2.4999999999999889</v>
          </cell>
          <cell r="W30">
            <v>0</v>
          </cell>
          <cell r="X30">
            <v>0</v>
          </cell>
          <cell r="Y30">
            <v>0</v>
          </cell>
          <cell r="Z30">
            <v>2.4999999999999889</v>
          </cell>
          <cell r="AA30">
            <v>0</v>
          </cell>
          <cell r="AB30">
            <v>812.49999999999989</v>
          </cell>
        </row>
        <row r="31">
          <cell r="B31" t="str">
            <v>أيمن حسين عبد الجميل</v>
          </cell>
          <cell r="C31" t="str">
            <v>عامل</v>
          </cell>
          <cell r="D31">
            <v>675</v>
          </cell>
          <cell r="E31">
            <v>40</v>
          </cell>
          <cell r="F31">
            <v>100</v>
          </cell>
          <cell r="G31">
            <v>49.01666666666673</v>
          </cell>
          <cell r="H31">
            <v>0</v>
          </cell>
          <cell r="I31">
            <v>0</v>
          </cell>
          <cell r="J31">
            <v>37.400000000000006</v>
          </cell>
          <cell r="K31">
            <v>901.41666666666674</v>
          </cell>
          <cell r="L31">
            <v>-40</v>
          </cell>
          <cell r="M31">
            <v>-57.250000000000007</v>
          </cell>
          <cell r="N31">
            <v>-333.33333333333331</v>
          </cell>
          <cell r="O31">
            <v>-430.58333333333331</v>
          </cell>
          <cell r="P31">
            <v>470.83333333333343</v>
          </cell>
          <cell r="Q31">
            <v>-416.66666666666669</v>
          </cell>
          <cell r="R31">
            <v>54.166666666666742</v>
          </cell>
          <cell r="S31">
            <v>54.166666666666742</v>
          </cell>
          <cell r="T31">
            <v>0</v>
          </cell>
          <cell r="U31">
            <v>0</v>
          </cell>
          <cell r="V31">
            <v>5.416666666666675</v>
          </cell>
          <cell r="W31">
            <v>0</v>
          </cell>
          <cell r="X31">
            <v>0</v>
          </cell>
          <cell r="Y31">
            <v>0</v>
          </cell>
          <cell r="Z31">
            <v>5.416666666666675</v>
          </cell>
          <cell r="AA31">
            <v>0</v>
          </cell>
          <cell r="AB31">
            <v>838.75000000000011</v>
          </cell>
        </row>
        <row r="32">
          <cell r="B32" t="str">
            <v>أحمد عماد الدين المهيرى</v>
          </cell>
          <cell r="C32" t="str">
            <v>موظف</v>
          </cell>
          <cell r="D32">
            <v>1890.0000000000002</v>
          </cell>
          <cell r="E32">
            <v>40</v>
          </cell>
          <cell r="F32">
            <v>150</v>
          </cell>
          <cell r="G32">
            <v>74.117647058823593</v>
          </cell>
          <cell r="H32">
            <v>0</v>
          </cell>
          <cell r="I32">
            <v>0</v>
          </cell>
          <cell r="J32">
            <v>0</v>
          </cell>
          <cell r="K32">
            <v>2154.1176470588234</v>
          </cell>
          <cell r="L32">
            <v>-40</v>
          </cell>
          <cell r="M32">
            <v>0</v>
          </cell>
          <cell r="N32">
            <v>-333.33333333333331</v>
          </cell>
          <cell r="O32">
            <v>-373.33333333333331</v>
          </cell>
          <cell r="P32">
            <v>1780.7843137254902</v>
          </cell>
          <cell r="Q32">
            <v>-416.66666666666669</v>
          </cell>
          <cell r="R32">
            <v>1364.1176470588234</v>
          </cell>
          <cell r="S32">
            <v>1250</v>
          </cell>
          <cell r="T32">
            <v>114.11764705882342</v>
          </cell>
          <cell r="U32">
            <v>0</v>
          </cell>
          <cell r="V32">
            <v>125</v>
          </cell>
          <cell r="W32">
            <v>17.117647058823511</v>
          </cell>
          <cell r="X32">
            <v>0</v>
          </cell>
          <cell r="Y32">
            <v>0</v>
          </cell>
          <cell r="Z32">
            <v>142.11764705882351</v>
          </cell>
          <cell r="AA32">
            <v>0</v>
          </cell>
          <cell r="AB32">
            <v>2012</v>
          </cell>
        </row>
        <row r="33">
          <cell r="B33" t="str">
            <v>أحمد محمد محفوظ</v>
          </cell>
          <cell r="C33" t="str">
            <v>موظف</v>
          </cell>
          <cell r="D33">
            <v>1890.0000000000002</v>
          </cell>
          <cell r="E33">
            <v>40</v>
          </cell>
          <cell r="F33">
            <v>150</v>
          </cell>
          <cell r="G33">
            <v>96.176470588235361</v>
          </cell>
          <cell r="H33">
            <v>0</v>
          </cell>
          <cell r="I33">
            <v>0</v>
          </cell>
          <cell r="J33">
            <v>0</v>
          </cell>
          <cell r="K33">
            <v>2176.1764705882351</v>
          </cell>
          <cell r="L33">
            <v>-40</v>
          </cell>
          <cell r="M33">
            <v>0</v>
          </cell>
          <cell r="N33">
            <v>-333.33333333333331</v>
          </cell>
          <cell r="O33">
            <v>-373.33333333333331</v>
          </cell>
          <cell r="P33">
            <v>1802.8431372549019</v>
          </cell>
          <cell r="Q33">
            <v>-416.66666666666669</v>
          </cell>
          <cell r="R33">
            <v>1386.1764705882351</v>
          </cell>
          <cell r="S33">
            <v>1250</v>
          </cell>
          <cell r="T33">
            <v>136.17647058823513</v>
          </cell>
          <cell r="U33">
            <v>0</v>
          </cell>
          <cell r="V33">
            <v>125</v>
          </cell>
          <cell r="W33">
            <v>20.426470588235269</v>
          </cell>
          <cell r="X33">
            <v>0</v>
          </cell>
          <cell r="Y33">
            <v>0</v>
          </cell>
          <cell r="Z33">
            <v>145.42647058823528</v>
          </cell>
          <cell r="AA33">
            <v>0</v>
          </cell>
          <cell r="AB33">
            <v>2030.7499999999998</v>
          </cell>
        </row>
        <row r="34">
          <cell r="B34" t="str">
            <v>وليد نبيل</v>
          </cell>
          <cell r="C34" t="str">
            <v>موظف</v>
          </cell>
          <cell r="D34">
            <v>3915.0000000000005</v>
          </cell>
          <cell r="E34">
            <v>40</v>
          </cell>
          <cell r="F34">
            <v>150</v>
          </cell>
          <cell r="G34">
            <v>183.33333333332965</v>
          </cell>
          <cell r="H34">
            <v>0</v>
          </cell>
          <cell r="I34">
            <v>0</v>
          </cell>
          <cell r="J34">
            <v>0</v>
          </cell>
          <cell r="K34">
            <v>4288.3333333333294</v>
          </cell>
          <cell r="L34">
            <v>-40</v>
          </cell>
          <cell r="M34">
            <v>0</v>
          </cell>
          <cell r="N34">
            <v>-333.33333333333331</v>
          </cell>
          <cell r="O34">
            <v>-373.33333333333331</v>
          </cell>
          <cell r="P34">
            <v>3914.9999999999959</v>
          </cell>
          <cell r="Q34">
            <v>-416.66666666666669</v>
          </cell>
          <cell r="R34">
            <v>3498.3333333333294</v>
          </cell>
          <cell r="S34">
            <v>1250</v>
          </cell>
          <cell r="T34">
            <v>1666.6666666666665</v>
          </cell>
          <cell r="U34">
            <v>581.66666666666288</v>
          </cell>
          <cell r="V34">
            <v>125</v>
          </cell>
          <cell r="W34">
            <v>249.99999999999997</v>
          </cell>
          <cell r="X34">
            <v>116.33333333333258</v>
          </cell>
          <cell r="Y34">
            <v>0</v>
          </cell>
          <cell r="Z34">
            <v>491.33333333333258</v>
          </cell>
          <cell r="AA34">
            <v>-172.5</v>
          </cell>
          <cell r="AB34">
            <v>3624.4999999999968</v>
          </cell>
        </row>
        <row r="35">
          <cell r="B35" t="str">
            <v>محمود عبدة</v>
          </cell>
          <cell r="C35" t="str">
            <v>سائق</v>
          </cell>
          <cell r="D35">
            <v>1600</v>
          </cell>
          <cell r="E35">
            <v>40</v>
          </cell>
          <cell r="F35">
            <v>150</v>
          </cell>
          <cell r="G35">
            <v>2.9686669789086295E-13</v>
          </cell>
          <cell r="H35">
            <v>0</v>
          </cell>
          <cell r="I35">
            <v>0</v>
          </cell>
          <cell r="J35">
            <v>0</v>
          </cell>
          <cell r="K35">
            <v>1790.0000000000002</v>
          </cell>
          <cell r="L35">
            <v>-40</v>
          </cell>
          <cell r="M35">
            <v>0</v>
          </cell>
          <cell r="N35">
            <v>-333.33333333333331</v>
          </cell>
          <cell r="O35">
            <v>-373.33333333333331</v>
          </cell>
          <cell r="P35">
            <v>1416.666666666667</v>
          </cell>
          <cell r="Q35">
            <v>-416.66666666666669</v>
          </cell>
          <cell r="R35">
            <v>1000.0000000000002</v>
          </cell>
          <cell r="S35">
            <v>1000.0000000000002</v>
          </cell>
          <cell r="T35">
            <v>0</v>
          </cell>
          <cell r="U35">
            <v>0</v>
          </cell>
          <cell r="V35">
            <v>100.00000000000003</v>
          </cell>
          <cell r="W35">
            <v>0</v>
          </cell>
          <cell r="X35">
            <v>0</v>
          </cell>
          <cell r="Y35">
            <v>0</v>
          </cell>
          <cell r="Z35">
            <v>100.00000000000003</v>
          </cell>
          <cell r="AA35">
            <v>0</v>
          </cell>
          <cell r="AB35">
            <v>1690.0000000000002</v>
          </cell>
        </row>
        <row r="37">
          <cell r="U37">
            <v>6308.6458333333376</v>
          </cell>
        </row>
      </sheetData>
      <sheetData sheetId="2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3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4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5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6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7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8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9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10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11">
        <row r="5">
          <cell r="D5">
            <v>4704.8580000000002</v>
          </cell>
          <cell r="E5">
            <v>40</v>
          </cell>
          <cell r="F5">
            <v>150</v>
          </cell>
          <cell r="G5">
            <v>0.11533333333237836</v>
          </cell>
          <cell r="H5">
            <v>0</v>
          </cell>
          <cell r="I5">
            <v>0</v>
          </cell>
          <cell r="J5">
            <v>315.01</v>
          </cell>
          <cell r="L5">
            <v>-40</v>
          </cell>
          <cell r="M5">
            <v>-471.65</v>
          </cell>
          <cell r="N5">
            <v>-333.33333333333331</v>
          </cell>
          <cell r="Q5">
            <v>-416.66666666666669</v>
          </cell>
          <cell r="S5">
            <v>1250</v>
          </cell>
          <cell r="T5">
            <v>1666.6666666666665</v>
          </cell>
          <cell r="U5">
            <v>1031.6666666666661</v>
          </cell>
          <cell r="V5">
            <v>125</v>
          </cell>
          <cell r="W5">
            <v>249.99999999999997</v>
          </cell>
          <cell r="X5">
            <v>206.33333333333323</v>
          </cell>
          <cell r="Y5">
            <v>0</v>
          </cell>
          <cell r="AA5">
            <v>0</v>
          </cell>
          <cell r="AC5">
            <v>4157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D39"/>
  <sheetViews>
    <sheetView rightToLeft="1" view="pageBreakPreview" zoomScale="60" zoomScaleNormal="60" workbookViewId="0">
      <pane xSplit="2" ySplit="4" topLeftCell="C5" activePane="bottomRight" state="frozen"/>
      <selection activeCell="B5" sqref="B5"/>
      <selection pane="topRight" activeCell="B5" sqref="B5"/>
      <selection pane="bottomLeft" activeCell="B5" sqref="B5"/>
      <selection pane="bottomRight" activeCell="B5" sqref="B5"/>
    </sheetView>
  </sheetViews>
  <sheetFormatPr defaultRowHeight="12.75"/>
  <cols>
    <col min="1" max="1" width="4.85546875" bestFit="1" customWidth="1"/>
    <col min="2" max="2" width="21.85546875" bestFit="1" customWidth="1"/>
    <col min="3" max="3" width="17.5703125" bestFit="1" customWidth="1"/>
    <col min="4" max="4" width="16.85546875" bestFit="1" customWidth="1"/>
    <col min="5" max="6" width="15.140625" bestFit="1" customWidth="1"/>
    <col min="7" max="7" width="12.5703125" bestFit="1" customWidth="1"/>
    <col min="8" max="8" width="6.5703125" bestFit="1" customWidth="1"/>
    <col min="9" max="9" width="9.7109375" bestFit="1" customWidth="1"/>
    <col min="10" max="10" width="15.140625" bestFit="1" customWidth="1"/>
    <col min="11" max="11" width="16.85546875" bestFit="1" customWidth="1"/>
    <col min="12" max="13" width="16.140625" bestFit="1" customWidth="1"/>
    <col min="14" max="15" width="18" bestFit="1" customWidth="1"/>
    <col min="16" max="16" width="16.85546875" bestFit="1" customWidth="1"/>
    <col min="17" max="17" width="18" bestFit="1" customWidth="1"/>
    <col min="18" max="20" width="16.85546875" bestFit="1" customWidth="1"/>
    <col min="21" max="22" width="15.140625" bestFit="1" customWidth="1"/>
    <col min="23" max="23" width="15.140625" customWidth="1"/>
    <col min="24" max="24" width="15.140625" bestFit="1" customWidth="1"/>
    <col min="25" max="25" width="8.28515625" bestFit="1" customWidth="1"/>
    <col min="26" max="26" width="22.5703125" bestFit="1" customWidth="1"/>
    <col min="27" max="27" width="16.140625" bestFit="1" customWidth="1"/>
    <col min="28" max="29" width="16.85546875" bestFit="1" customWidth="1"/>
    <col min="30" max="30" width="5.42578125" bestFit="1" customWidth="1"/>
    <col min="31" max="31" width="9.140625" customWidth="1"/>
  </cols>
  <sheetData>
    <row r="1" spans="1:30" s="1" customFormat="1" ht="42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</row>
    <row r="2" spans="1:30" s="1" customFormat="1" ht="63.75" customHeight="1" thickBo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30" s="3" customFormat="1" ht="78.95" customHeight="1">
      <c r="A3" s="78" t="s">
        <v>1</v>
      </c>
      <c r="B3" s="80" t="s">
        <v>2</v>
      </c>
      <c r="C3" s="82" t="s">
        <v>3</v>
      </c>
      <c r="D3" s="74" t="s">
        <v>4</v>
      </c>
      <c r="E3" s="70" t="s">
        <v>5</v>
      </c>
      <c r="F3" s="70" t="s">
        <v>6</v>
      </c>
      <c r="G3" s="70"/>
      <c r="H3" s="70"/>
      <c r="I3" s="70"/>
      <c r="J3" s="72" t="s">
        <v>7</v>
      </c>
      <c r="K3" s="61" t="s">
        <v>8</v>
      </c>
      <c r="L3" s="74" t="s">
        <v>9</v>
      </c>
      <c r="M3" s="70"/>
      <c r="N3" s="70"/>
      <c r="O3" s="70" t="s">
        <v>10</v>
      </c>
      <c r="P3" s="70" t="s">
        <v>11</v>
      </c>
      <c r="Q3" s="72" t="s">
        <v>12</v>
      </c>
      <c r="R3" s="61" t="s">
        <v>13</v>
      </c>
      <c r="S3" s="74" t="s">
        <v>14</v>
      </c>
      <c r="T3" s="70" t="s">
        <v>15</v>
      </c>
      <c r="U3" s="70" t="s">
        <v>16</v>
      </c>
      <c r="V3" s="70" t="s">
        <v>17</v>
      </c>
      <c r="W3" s="70" t="s">
        <v>18</v>
      </c>
      <c r="X3" s="70" t="s">
        <v>19</v>
      </c>
      <c r="Y3" s="72" t="s">
        <v>20</v>
      </c>
      <c r="Z3" s="61" t="s">
        <v>21</v>
      </c>
      <c r="AA3" s="63" t="s">
        <v>22</v>
      </c>
      <c r="AB3" s="65" t="s">
        <v>23</v>
      </c>
      <c r="AC3" s="2"/>
      <c r="AD3" s="2"/>
    </row>
    <row r="4" spans="1:30" s="3" customFormat="1" ht="78.95" customHeight="1" thickBot="1">
      <c r="A4" s="79"/>
      <c r="B4" s="81"/>
      <c r="C4" s="83"/>
      <c r="D4" s="75"/>
      <c r="E4" s="71"/>
      <c r="F4" s="4" t="s">
        <v>24</v>
      </c>
      <c r="G4" s="4" t="s">
        <v>25</v>
      </c>
      <c r="H4" s="4" t="s">
        <v>26</v>
      </c>
      <c r="I4" s="4" t="s">
        <v>27</v>
      </c>
      <c r="J4" s="73"/>
      <c r="K4" s="62"/>
      <c r="L4" s="5" t="s">
        <v>28</v>
      </c>
      <c r="M4" s="4" t="s">
        <v>29</v>
      </c>
      <c r="N4" s="4" t="s">
        <v>30</v>
      </c>
      <c r="O4" s="71"/>
      <c r="P4" s="71"/>
      <c r="Q4" s="73"/>
      <c r="R4" s="62"/>
      <c r="S4" s="75"/>
      <c r="T4" s="71"/>
      <c r="U4" s="71"/>
      <c r="V4" s="71"/>
      <c r="W4" s="71"/>
      <c r="X4" s="71"/>
      <c r="Y4" s="73"/>
      <c r="Z4" s="62"/>
      <c r="AA4" s="64"/>
      <c r="AB4" s="66"/>
      <c r="AC4" s="2"/>
      <c r="AD4" s="2"/>
    </row>
    <row r="5" spans="1:30" s="17" customFormat="1" ht="30" customHeight="1">
      <c r="A5" s="6">
        <v>1</v>
      </c>
      <c r="B5" s="7" t="s">
        <v>32</v>
      </c>
      <c r="C5" s="8" t="s">
        <v>31</v>
      </c>
      <c r="D5" s="9">
        <v>1111</v>
      </c>
      <c r="E5" s="10">
        <v>40</v>
      </c>
      <c r="F5" s="10">
        <v>150</v>
      </c>
      <c r="G5" s="10">
        <v>0.11533333333237836</v>
      </c>
      <c r="H5" s="10">
        <v>0</v>
      </c>
      <c r="I5" s="10">
        <v>0</v>
      </c>
      <c r="J5" s="11">
        <f>((588.5*26%)+(675*24%))</f>
        <v>315.01</v>
      </c>
      <c r="K5" s="12">
        <f t="shared" ref="K5:K20" si="0">SUM(D5:J5)</f>
        <v>1616.1253333333323</v>
      </c>
      <c r="L5" s="9">
        <f t="shared" ref="L5:L20" si="1">0-E5</f>
        <v>-40</v>
      </c>
      <c r="M5" s="10">
        <f>0-((588.5*14%)+(675*11%))-((588.5*26%)+(675*24%))</f>
        <v>-471.65</v>
      </c>
      <c r="N5" s="10">
        <f t="shared" ref="N5:N35" si="2">IF(K5&gt;0,0-(4000/12),0)</f>
        <v>-333.33333333333331</v>
      </c>
      <c r="O5" s="10">
        <f t="shared" ref="O5:O35" si="3">SUM(L5:N5)</f>
        <v>-844.98333333333335</v>
      </c>
      <c r="P5" s="10">
        <f t="shared" ref="P5:P35" si="4">K5+O5</f>
        <v>771.14199999999892</v>
      </c>
      <c r="Q5" s="11">
        <f t="shared" ref="Q5:Q35" si="5">IF(P5&gt;416.6666667,0-(5000/12),0-P5)</f>
        <v>-416.66666666666669</v>
      </c>
      <c r="R5" s="12">
        <f t="shared" ref="R5:R20" si="6">IF((P5+Q5)&gt;0,P5+Q5,0)</f>
        <v>354.47533333333223</v>
      </c>
      <c r="S5" s="9">
        <f t="shared" ref="S5:S20" si="7">IF(R5&gt;=15000/12,15000/12,R5)</f>
        <v>354.47533333333223</v>
      </c>
      <c r="T5" s="10">
        <f t="shared" ref="T5:T20" si="8">IF(R5&gt;=35000/12,(35000/12-15000/12),R5-S5)</f>
        <v>0</v>
      </c>
      <c r="U5" s="10">
        <f t="shared" ref="U5:U20" si="9">IF(R5&gt;35000/12,R5-(35000/12),0)</f>
        <v>0</v>
      </c>
      <c r="V5" s="10">
        <f t="shared" ref="V5:V20" si="10">IF(S5&gt;0,S5*10%,0)</f>
        <v>35.447533333333226</v>
      </c>
      <c r="W5" s="10">
        <f t="shared" ref="W5:W20" si="11">IF(T5&gt;0,T5*15%,0)</f>
        <v>0</v>
      </c>
      <c r="X5" s="10">
        <f t="shared" ref="X5:X20" si="12">IF(U5&gt;0,U5*20%,0)</f>
        <v>0</v>
      </c>
      <c r="Y5" s="11">
        <v>0</v>
      </c>
      <c r="Z5" s="12">
        <f>SUM(V5:Y5)</f>
        <v>35.447533333333226</v>
      </c>
      <c r="AA5" s="13">
        <v>0</v>
      </c>
      <c r="AB5" s="14">
        <f>K5+M5-Z5+AA5</f>
        <v>1109.0277999999992</v>
      </c>
      <c r="AC5" s="15">
        <v>4157</v>
      </c>
      <c r="AD5" s="16">
        <f t="shared" ref="AD5:AD20" si="13">AC5-AB5</f>
        <v>3047.9722000000011</v>
      </c>
    </row>
    <row r="6" spans="1:30" s="17" customFormat="1" ht="30" customHeight="1">
      <c r="A6" s="18">
        <v>2</v>
      </c>
      <c r="B6" s="19" t="s">
        <v>69</v>
      </c>
      <c r="C6" s="20" t="s">
        <v>33</v>
      </c>
      <c r="D6" s="21">
        <f>3485.08*$C$39</f>
        <v>4704.8580000000002</v>
      </c>
      <c r="E6" s="22">
        <v>40</v>
      </c>
      <c r="F6" s="22">
        <v>150</v>
      </c>
      <c r="G6" s="22">
        <v>5.533333333344137E-2</v>
      </c>
      <c r="H6" s="22">
        <v>0</v>
      </c>
      <c r="I6" s="22">
        <v>0</v>
      </c>
      <c r="J6" s="23">
        <f>((787*26%)+(677.5*24%))</f>
        <v>367.22</v>
      </c>
      <c r="K6" s="24">
        <f t="shared" si="0"/>
        <v>5262.1333333333341</v>
      </c>
      <c r="L6" s="21">
        <f t="shared" si="1"/>
        <v>-40</v>
      </c>
      <c r="M6" s="22">
        <f>0-((787*14%)+(677.5*11%))-((787*26%)+(677.5*24%))</f>
        <v>-551.92500000000007</v>
      </c>
      <c r="N6" s="22">
        <f t="shared" si="2"/>
        <v>-333.33333333333331</v>
      </c>
      <c r="O6" s="22">
        <f t="shared" si="3"/>
        <v>-925.25833333333344</v>
      </c>
      <c r="P6" s="22">
        <f t="shared" si="4"/>
        <v>4336.8750000000009</v>
      </c>
      <c r="Q6" s="23">
        <f t="shared" si="5"/>
        <v>-416.66666666666669</v>
      </c>
      <c r="R6" s="24">
        <f t="shared" si="6"/>
        <v>3920.2083333333344</v>
      </c>
      <c r="S6" s="21">
        <f t="shared" si="7"/>
        <v>1250</v>
      </c>
      <c r="T6" s="22">
        <f t="shared" si="8"/>
        <v>1666.6666666666665</v>
      </c>
      <c r="U6" s="22">
        <f t="shared" si="9"/>
        <v>1003.5416666666679</v>
      </c>
      <c r="V6" s="22">
        <f t="shared" si="10"/>
        <v>125</v>
      </c>
      <c r="W6" s="22">
        <f t="shared" si="11"/>
        <v>249.99999999999997</v>
      </c>
      <c r="X6" s="22">
        <f t="shared" si="12"/>
        <v>200.7083333333336</v>
      </c>
      <c r="Y6" s="23">
        <v>0</v>
      </c>
      <c r="Z6" s="24">
        <f t="shared" ref="Z6:Z34" si="14">SUM(V6:Y6)</f>
        <v>575.7083333333336</v>
      </c>
      <c r="AA6" s="25">
        <f>-172.5</f>
        <v>-172.5</v>
      </c>
      <c r="AB6" s="26">
        <f t="shared" ref="AB6:AB35" si="15">K6+M6-Z6+AA6</f>
        <v>3962</v>
      </c>
      <c r="AC6" s="15">
        <v>3962</v>
      </c>
      <c r="AD6" s="16">
        <f t="shared" si="13"/>
        <v>0</v>
      </c>
    </row>
    <row r="7" spans="1:30" s="17" customFormat="1" ht="30" customHeight="1">
      <c r="A7" s="18">
        <v>3</v>
      </c>
      <c r="B7" s="19" t="s">
        <v>70</v>
      </c>
      <c r="C7" s="20" t="s">
        <v>34</v>
      </c>
      <c r="D7" s="21">
        <f>3124.55*$C$39</f>
        <v>4218.1425000000008</v>
      </c>
      <c r="E7" s="22">
        <v>40</v>
      </c>
      <c r="F7" s="22">
        <v>150</v>
      </c>
      <c r="G7" s="22">
        <v>1.5833333333192742E-2</v>
      </c>
      <c r="H7" s="22">
        <v>0</v>
      </c>
      <c r="I7" s="22">
        <v>0</v>
      </c>
      <c r="J7" s="23">
        <f>((632.5*26%)+(540*24%))</f>
        <v>294.05</v>
      </c>
      <c r="K7" s="24">
        <f>SUM(D7:J7)</f>
        <v>4702.2083333333339</v>
      </c>
      <c r="L7" s="21">
        <f>0-E7</f>
        <v>-40</v>
      </c>
      <c r="M7" s="22">
        <f>0-((632.5*14%)+(540*11%))-((632.5*26%)+(540*24%))</f>
        <v>-442</v>
      </c>
      <c r="N7" s="22">
        <f t="shared" si="2"/>
        <v>-333.33333333333331</v>
      </c>
      <c r="O7" s="22">
        <f>SUM(L7:N7)</f>
        <v>-815.33333333333326</v>
      </c>
      <c r="P7" s="22">
        <f>K7+O7</f>
        <v>3886.8750000000009</v>
      </c>
      <c r="Q7" s="23">
        <f>IF(P7&gt;416.6666667,0-(5000/12),0-P7)</f>
        <v>-416.66666666666669</v>
      </c>
      <c r="R7" s="24">
        <f>IF((P7+Q7)&gt;0,P7+Q7,0)</f>
        <v>3470.2083333333344</v>
      </c>
      <c r="S7" s="21">
        <f>IF(R7&gt;=15000/12,15000/12,R7)</f>
        <v>1250</v>
      </c>
      <c r="T7" s="22">
        <f>IF(R7&gt;=35000/12,(35000/12-15000/12),R7-S7)</f>
        <v>1666.6666666666665</v>
      </c>
      <c r="U7" s="22">
        <f>IF(R7&gt;35000/12,R7-(35000/12),0)</f>
        <v>553.54166666666788</v>
      </c>
      <c r="V7" s="22">
        <f>IF(S7&gt;0,S7*10%,0)</f>
        <v>125</v>
      </c>
      <c r="W7" s="22">
        <f>IF(T7&gt;0,T7*15%,0)</f>
        <v>249.99999999999997</v>
      </c>
      <c r="X7" s="22">
        <f>IF(U7&gt;0,U7*20%,0)</f>
        <v>110.70833333333358</v>
      </c>
      <c r="Y7" s="23">
        <v>0</v>
      </c>
      <c r="Z7" s="24">
        <f>SUM(V7:Y7)</f>
        <v>485.7083333333336</v>
      </c>
      <c r="AA7" s="25">
        <f>-238.75</f>
        <v>-238.75</v>
      </c>
      <c r="AB7" s="26">
        <f t="shared" si="15"/>
        <v>3535.7500000000005</v>
      </c>
      <c r="AC7" s="15">
        <v>3535.75</v>
      </c>
      <c r="AD7" s="16">
        <f>AC7-AB7</f>
        <v>0</v>
      </c>
    </row>
    <row r="8" spans="1:30" s="17" customFormat="1" ht="30" customHeight="1">
      <c r="A8" s="18">
        <v>4</v>
      </c>
      <c r="B8" s="19" t="s">
        <v>71</v>
      </c>
      <c r="C8" s="20" t="s">
        <v>35</v>
      </c>
      <c r="D8" s="21">
        <f>3124.55*$C$39</f>
        <v>4218.1425000000008</v>
      </c>
      <c r="E8" s="22">
        <v>40</v>
      </c>
      <c r="F8" s="22">
        <v>150</v>
      </c>
      <c r="G8" s="22">
        <v>5.0833333334076983E-2</v>
      </c>
      <c r="H8" s="22">
        <v>0</v>
      </c>
      <c r="I8" s="22">
        <v>0</v>
      </c>
      <c r="J8" s="23">
        <f>((484*26%)+(360*24%))</f>
        <v>212.24</v>
      </c>
      <c r="K8" s="24">
        <f>SUM(D8:J8)</f>
        <v>4620.4333333333343</v>
      </c>
      <c r="L8" s="21">
        <f>0-E8</f>
        <v>-40</v>
      </c>
      <c r="M8" s="22">
        <f>0-((484*14%)+(360*11%))-((484*26%)+(360*24%))</f>
        <v>-319.60000000000002</v>
      </c>
      <c r="N8" s="22">
        <f t="shared" si="2"/>
        <v>-333.33333333333331</v>
      </c>
      <c r="O8" s="22">
        <f>SUM(L8:N8)</f>
        <v>-692.93333333333339</v>
      </c>
      <c r="P8" s="22">
        <f>K8+O8</f>
        <v>3927.5000000000009</v>
      </c>
      <c r="Q8" s="23">
        <f>IF(P8&gt;416.6666667,0-(5000/12),0-P8)</f>
        <v>-416.66666666666669</v>
      </c>
      <c r="R8" s="24">
        <f>IF((P8+Q8)&gt;0,P8+Q8,0)</f>
        <v>3510.8333333333344</v>
      </c>
      <c r="S8" s="21">
        <f>IF(R8&gt;=15000/12,15000/12,R8)</f>
        <v>1250</v>
      </c>
      <c r="T8" s="22">
        <f>IF(R8&gt;=35000/12,(35000/12-15000/12),R8-S8)</f>
        <v>1666.6666666666665</v>
      </c>
      <c r="U8" s="22">
        <f>IF(R8&gt;35000/12,R8-(35000/12),0)</f>
        <v>594.16666666666788</v>
      </c>
      <c r="V8" s="22">
        <f>IF(S8&gt;0,S8*10%,0)</f>
        <v>125</v>
      </c>
      <c r="W8" s="22">
        <f>IF(T8&gt;0,T8*15%,0)</f>
        <v>249.99999999999997</v>
      </c>
      <c r="X8" s="22">
        <f>IF(U8&gt;0,U8*20%,0)</f>
        <v>118.83333333333358</v>
      </c>
      <c r="Y8" s="23">
        <v>0</v>
      </c>
      <c r="Z8" s="24">
        <f>SUM(V8:Y8)</f>
        <v>493.8333333333336</v>
      </c>
      <c r="AA8" s="25">
        <v>0</v>
      </c>
      <c r="AB8" s="26">
        <f t="shared" si="15"/>
        <v>3807.0000000000005</v>
      </c>
      <c r="AC8" s="15">
        <v>3807</v>
      </c>
      <c r="AD8" s="16">
        <f>AC8-AB8</f>
        <v>0</v>
      </c>
    </row>
    <row r="9" spans="1:30" s="17" customFormat="1" ht="30" customHeight="1">
      <c r="A9" s="18">
        <v>5</v>
      </c>
      <c r="B9" s="19" t="s">
        <v>72</v>
      </c>
      <c r="C9" s="20" t="s">
        <v>36</v>
      </c>
      <c r="D9" s="21">
        <f>2884.2*$C$39</f>
        <v>3893.67</v>
      </c>
      <c r="E9" s="22">
        <v>40</v>
      </c>
      <c r="F9" s="22">
        <v>150</v>
      </c>
      <c r="G9" s="22">
        <v>3.9833333333313847E-2</v>
      </c>
      <c r="H9" s="22">
        <v>0</v>
      </c>
      <c r="I9" s="22">
        <v>0</v>
      </c>
      <c r="J9" s="23">
        <f>((176.6*26%)+(31.5*24%))</f>
        <v>53.475999999999999</v>
      </c>
      <c r="K9" s="24">
        <f t="shared" si="0"/>
        <v>4137.185833333333</v>
      </c>
      <c r="L9" s="21">
        <f t="shared" si="1"/>
        <v>-40</v>
      </c>
      <c r="M9" s="22">
        <f>0-((176.6*14%)+(31.5*11%))-((176.6*26%)+(31.5*24%))</f>
        <v>-81.664999999999992</v>
      </c>
      <c r="N9" s="22">
        <f t="shared" si="2"/>
        <v>-333.33333333333331</v>
      </c>
      <c r="O9" s="22">
        <f t="shared" si="3"/>
        <v>-454.99833333333333</v>
      </c>
      <c r="P9" s="22">
        <f t="shared" si="4"/>
        <v>3682.1874999999995</v>
      </c>
      <c r="Q9" s="23">
        <f t="shared" si="5"/>
        <v>-416.66666666666669</v>
      </c>
      <c r="R9" s="24">
        <f t="shared" si="6"/>
        <v>3265.520833333333</v>
      </c>
      <c r="S9" s="21">
        <f t="shared" si="7"/>
        <v>1250</v>
      </c>
      <c r="T9" s="22">
        <f t="shared" si="8"/>
        <v>1666.6666666666665</v>
      </c>
      <c r="U9" s="22">
        <f t="shared" si="9"/>
        <v>348.85416666666652</v>
      </c>
      <c r="V9" s="22">
        <f t="shared" si="10"/>
        <v>125</v>
      </c>
      <c r="W9" s="22">
        <f t="shared" si="11"/>
        <v>249.99999999999997</v>
      </c>
      <c r="X9" s="22">
        <f t="shared" si="12"/>
        <v>69.7708333333333</v>
      </c>
      <c r="Y9" s="23">
        <v>0</v>
      </c>
      <c r="Z9" s="24">
        <f t="shared" si="14"/>
        <v>444.77083333333331</v>
      </c>
      <c r="AA9" s="25">
        <v>0</v>
      </c>
      <c r="AB9" s="26">
        <f t="shared" si="15"/>
        <v>3610.7499999999995</v>
      </c>
      <c r="AC9" s="15">
        <v>3610.75</v>
      </c>
      <c r="AD9" s="16">
        <f t="shared" si="13"/>
        <v>0</v>
      </c>
    </row>
    <row r="10" spans="1:30" s="17" customFormat="1" ht="30" customHeight="1">
      <c r="A10" s="18">
        <v>6</v>
      </c>
      <c r="B10" s="19" t="s">
        <v>74</v>
      </c>
      <c r="C10" s="20" t="s">
        <v>37</v>
      </c>
      <c r="D10" s="21">
        <f>3124.55*$C$39</f>
        <v>4218.1425000000008</v>
      </c>
      <c r="E10" s="22">
        <v>40</v>
      </c>
      <c r="F10" s="22">
        <v>150</v>
      </c>
      <c r="G10" s="22">
        <v>0.1908333333342235</v>
      </c>
      <c r="H10" s="22">
        <v>0</v>
      </c>
      <c r="I10" s="22">
        <v>0</v>
      </c>
      <c r="J10" s="23">
        <f>((0*26%)+(0*24%))</f>
        <v>0</v>
      </c>
      <c r="K10" s="24">
        <f t="shared" si="0"/>
        <v>4408.3333333333348</v>
      </c>
      <c r="L10" s="21">
        <f t="shared" si="1"/>
        <v>-40</v>
      </c>
      <c r="M10" s="22">
        <f>0-((0*14%)+(0*11%))-((0*26%)+(0*24%))</f>
        <v>0</v>
      </c>
      <c r="N10" s="22">
        <f t="shared" si="2"/>
        <v>-333.33333333333331</v>
      </c>
      <c r="O10" s="22">
        <f t="shared" si="3"/>
        <v>-373.33333333333331</v>
      </c>
      <c r="P10" s="22">
        <f t="shared" si="4"/>
        <v>4035.0000000000014</v>
      </c>
      <c r="Q10" s="23">
        <f t="shared" si="5"/>
        <v>-416.66666666666669</v>
      </c>
      <c r="R10" s="24">
        <f t="shared" si="6"/>
        <v>3618.3333333333348</v>
      </c>
      <c r="S10" s="21">
        <f t="shared" si="7"/>
        <v>1250</v>
      </c>
      <c r="T10" s="22">
        <f t="shared" si="8"/>
        <v>1666.6666666666665</v>
      </c>
      <c r="U10" s="22">
        <f t="shared" si="9"/>
        <v>701.66666666666833</v>
      </c>
      <c r="V10" s="22">
        <f t="shared" si="10"/>
        <v>125</v>
      </c>
      <c r="W10" s="22">
        <f t="shared" si="11"/>
        <v>249.99999999999997</v>
      </c>
      <c r="X10" s="22">
        <f t="shared" si="12"/>
        <v>140.33333333333368</v>
      </c>
      <c r="Y10" s="23">
        <v>0</v>
      </c>
      <c r="Z10" s="24">
        <f t="shared" si="14"/>
        <v>515.33333333333371</v>
      </c>
      <c r="AA10" s="25">
        <f>-132.25</f>
        <v>-132.25</v>
      </c>
      <c r="AB10" s="26">
        <f t="shared" si="15"/>
        <v>3760.7500000000009</v>
      </c>
      <c r="AC10" s="15">
        <v>3760.75</v>
      </c>
      <c r="AD10" s="16">
        <f t="shared" si="13"/>
        <v>0</v>
      </c>
    </row>
    <row r="11" spans="1:30" s="17" customFormat="1" ht="30" customHeight="1">
      <c r="A11" s="18">
        <v>7</v>
      </c>
      <c r="B11" s="19" t="s">
        <v>73</v>
      </c>
      <c r="C11" s="20" t="s">
        <v>38</v>
      </c>
      <c r="D11" s="21">
        <f>3004.38*$C$39</f>
        <v>4055.9130000000005</v>
      </c>
      <c r="E11" s="22">
        <v>40</v>
      </c>
      <c r="F11" s="22">
        <v>150</v>
      </c>
      <c r="G11" s="22">
        <v>0.23283333333270381</v>
      </c>
      <c r="H11" s="22">
        <v>0</v>
      </c>
      <c r="I11" s="22">
        <v>0</v>
      </c>
      <c r="J11" s="23">
        <f>((0*26%)+(0*24%))</f>
        <v>0</v>
      </c>
      <c r="K11" s="24">
        <f t="shared" si="0"/>
        <v>4246.145833333333</v>
      </c>
      <c r="L11" s="21">
        <f t="shared" si="1"/>
        <v>-40</v>
      </c>
      <c r="M11" s="22">
        <f>0-((0*14%)+(0*11%))-((0*26%)+(0*24%))</f>
        <v>0</v>
      </c>
      <c r="N11" s="22">
        <f t="shared" si="2"/>
        <v>-333.33333333333331</v>
      </c>
      <c r="O11" s="22">
        <f t="shared" si="3"/>
        <v>-373.33333333333331</v>
      </c>
      <c r="P11" s="22">
        <f t="shared" si="4"/>
        <v>3872.8124999999995</v>
      </c>
      <c r="Q11" s="23">
        <f t="shared" si="5"/>
        <v>-416.66666666666669</v>
      </c>
      <c r="R11" s="24">
        <f t="shared" si="6"/>
        <v>3456.145833333333</v>
      </c>
      <c r="S11" s="21">
        <f t="shared" si="7"/>
        <v>1250</v>
      </c>
      <c r="T11" s="22">
        <f t="shared" si="8"/>
        <v>1666.6666666666665</v>
      </c>
      <c r="U11" s="22">
        <f t="shared" si="9"/>
        <v>539.47916666666652</v>
      </c>
      <c r="V11" s="22">
        <f t="shared" si="10"/>
        <v>125</v>
      </c>
      <c r="W11" s="22">
        <f t="shared" si="11"/>
        <v>249.99999999999997</v>
      </c>
      <c r="X11" s="22">
        <f t="shared" si="12"/>
        <v>107.89583333333331</v>
      </c>
      <c r="Y11" s="23">
        <v>0</v>
      </c>
      <c r="Z11" s="24">
        <f t="shared" si="14"/>
        <v>482.89583333333331</v>
      </c>
      <c r="AA11" s="25">
        <v>0</v>
      </c>
      <c r="AB11" s="26">
        <f t="shared" si="15"/>
        <v>3763.2499999999995</v>
      </c>
      <c r="AC11" s="15">
        <v>3763.25</v>
      </c>
      <c r="AD11" s="16">
        <f t="shared" si="13"/>
        <v>0</v>
      </c>
    </row>
    <row r="12" spans="1:30" s="17" customFormat="1" ht="30" customHeight="1">
      <c r="A12" s="18">
        <v>8</v>
      </c>
      <c r="B12" s="19" t="s">
        <v>75</v>
      </c>
      <c r="C12" s="20" t="s">
        <v>39</v>
      </c>
      <c r="D12" s="21">
        <f>3277.5*$C$39</f>
        <v>4424.625</v>
      </c>
      <c r="E12" s="22">
        <v>40</v>
      </c>
      <c r="F12" s="22">
        <v>150</v>
      </c>
      <c r="G12" s="22">
        <v>0.27083333333311782</v>
      </c>
      <c r="H12" s="22">
        <v>0</v>
      </c>
      <c r="I12" s="22">
        <v>0</v>
      </c>
      <c r="J12" s="23">
        <v>0</v>
      </c>
      <c r="K12" s="24">
        <f t="shared" si="0"/>
        <v>4614.895833333333</v>
      </c>
      <c r="L12" s="21">
        <f t="shared" si="1"/>
        <v>-40</v>
      </c>
      <c r="M12" s="22">
        <f>0-((0*14%)+(0*11%))-((0*26%)+(0*24%))</f>
        <v>0</v>
      </c>
      <c r="N12" s="22">
        <f t="shared" si="2"/>
        <v>-333.33333333333331</v>
      </c>
      <c r="O12" s="22">
        <f t="shared" si="3"/>
        <v>-373.33333333333331</v>
      </c>
      <c r="P12" s="22">
        <f t="shared" si="4"/>
        <v>4241.5625</v>
      </c>
      <c r="Q12" s="23">
        <f t="shared" si="5"/>
        <v>-416.66666666666669</v>
      </c>
      <c r="R12" s="24">
        <f t="shared" si="6"/>
        <v>3824.8958333333335</v>
      </c>
      <c r="S12" s="21">
        <f t="shared" si="7"/>
        <v>1250</v>
      </c>
      <c r="T12" s="22">
        <f t="shared" si="8"/>
        <v>1666.6666666666665</v>
      </c>
      <c r="U12" s="22">
        <f t="shared" si="9"/>
        <v>908.22916666666697</v>
      </c>
      <c r="V12" s="22">
        <f t="shared" si="10"/>
        <v>125</v>
      </c>
      <c r="W12" s="22">
        <f t="shared" si="11"/>
        <v>249.99999999999997</v>
      </c>
      <c r="X12" s="22">
        <f t="shared" si="12"/>
        <v>181.6458333333334</v>
      </c>
      <c r="Y12" s="23">
        <v>0</v>
      </c>
      <c r="Z12" s="24">
        <f t="shared" si="14"/>
        <v>556.64583333333337</v>
      </c>
      <c r="AA12" s="25">
        <v>0</v>
      </c>
      <c r="AB12" s="26">
        <f t="shared" si="15"/>
        <v>4058.2499999999995</v>
      </c>
      <c r="AC12" s="15">
        <v>4058.25</v>
      </c>
      <c r="AD12" s="16">
        <f t="shared" si="13"/>
        <v>0</v>
      </c>
    </row>
    <row r="13" spans="1:30" s="17" customFormat="1" ht="30" customHeight="1">
      <c r="A13" s="18">
        <v>9</v>
      </c>
      <c r="B13" s="19" t="s">
        <v>76</v>
      </c>
      <c r="C13" s="20" t="s">
        <v>40</v>
      </c>
      <c r="D13" s="21">
        <f>1651.4*$C$39</f>
        <v>2229.3900000000003</v>
      </c>
      <c r="E13" s="22">
        <v>40</v>
      </c>
      <c r="F13" s="22">
        <v>150</v>
      </c>
      <c r="G13" s="22">
        <v>2.1764705882157682E-2</v>
      </c>
      <c r="H13" s="22">
        <v>0</v>
      </c>
      <c r="I13" s="22">
        <v>0</v>
      </c>
      <c r="J13" s="23">
        <v>0</v>
      </c>
      <c r="K13" s="24">
        <f t="shared" si="0"/>
        <v>2419.4117647058824</v>
      </c>
      <c r="L13" s="21">
        <f t="shared" si="1"/>
        <v>-40</v>
      </c>
      <c r="M13" s="22">
        <f>0-((0*14%)+(0*11%))-((0*26%)+(0*24%))</f>
        <v>0</v>
      </c>
      <c r="N13" s="22">
        <f t="shared" si="2"/>
        <v>-333.33333333333331</v>
      </c>
      <c r="O13" s="22">
        <f t="shared" si="3"/>
        <v>-373.33333333333331</v>
      </c>
      <c r="P13" s="22">
        <f t="shared" si="4"/>
        <v>2046.0784313725492</v>
      </c>
      <c r="Q13" s="23">
        <f t="shared" si="5"/>
        <v>-416.66666666666669</v>
      </c>
      <c r="R13" s="24">
        <f t="shared" si="6"/>
        <v>1629.4117647058824</v>
      </c>
      <c r="S13" s="21">
        <f t="shared" si="7"/>
        <v>1250</v>
      </c>
      <c r="T13" s="22">
        <f t="shared" si="8"/>
        <v>379.41176470588243</v>
      </c>
      <c r="U13" s="22">
        <f t="shared" si="9"/>
        <v>0</v>
      </c>
      <c r="V13" s="22">
        <f t="shared" si="10"/>
        <v>125</v>
      </c>
      <c r="W13" s="22">
        <f t="shared" si="11"/>
        <v>56.911764705882362</v>
      </c>
      <c r="X13" s="22">
        <f t="shared" si="12"/>
        <v>0</v>
      </c>
      <c r="Y13" s="23">
        <v>0</v>
      </c>
      <c r="Z13" s="24">
        <f t="shared" si="14"/>
        <v>181.91176470588238</v>
      </c>
      <c r="AA13" s="25">
        <v>0</v>
      </c>
      <c r="AB13" s="26">
        <f t="shared" si="15"/>
        <v>2237.5</v>
      </c>
      <c r="AC13" s="15">
        <v>2237.5</v>
      </c>
      <c r="AD13" s="16">
        <f t="shared" si="13"/>
        <v>0</v>
      </c>
    </row>
    <row r="14" spans="1:30" s="17" customFormat="1" ht="30" customHeight="1">
      <c r="A14" s="18">
        <v>10</v>
      </c>
      <c r="B14" s="19" t="s">
        <v>77</v>
      </c>
      <c r="C14" s="20" t="s">
        <v>41</v>
      </c>
      <c r="D14" s="21">
        <f>2643.85*$C$39</f>
        <v>3569.1975000000002</v>
      </c>
      <c r="E14" s="22">
        <v>40</v>
      </c>
      <c r="F14" s="22">
        <v>150</v>
      </c>
      <c r="G14" s="22">
        <v>0.24083333333367624</v>
      </c>
      <c r="H14" s="22">
        <v>0</v>
      </c>
      <c r="I14" s="22">
        <v>0</v>
      </c>
      <c r="J14" s="23">
        <f>((188.5*26%)+(31.5*24%))</f>
        <v>56.570000000000007</v>
      </c>
      <c r="K14" s="24">
        <f t="shared" si="0"/>
        <v>3816.0083333333341</v>
      </c>
      <c r="L14" s="21">
        <f t="shared" si="1"/>
        <v>-40</v>
      </c>
      <c r="M14" s="22">
        <f>0-((188.5*14%)+(31.5*11%))-((188.5*26%)+(31.5*24%))</f>
        <v>-86.425000000000011</v>
      </c>
      <c r="N14" s="22">
        <f t="shared" si="2"/>
        <v>-333.33333333333331</v>
      </c>
      <c r="O14" s="22">
        <f t="shared" si="3"/>
        <v>-459.75833333333333</v>
      </c>
      <c r="P14" s="22">
        <f t="shared" si="4"/>
        <v>3356.2500000000009</v>
      </c>
      <c r="Q14" s="23">
        <f t="shared" si="5"/>
        <v>-416.66666666666669</v>
      </c>
      <c r="R14" s="24">
        <f t="shared" si="6"/>
        <v>2939.5833333333344</v>
      </c>
      <c r="S14" s="21">
        <f t="shared" si="7"/>
        <v>1250</v>
      </c>
      <c r="T14" s="22">
        <f t="shared" si="8"/>
        <v>1666.6666666666665</v>
      </c>
      <c r="U14" s="22">
        <f t="shared" si="9"/>
        <v>22.916666666667879</v>
      </c>
      <c r="V14" s="22">
        <f t="shared" si="10"/>
        <v>125</v>
      </c>
      <c r="W14" s="22">
        <f t="shared" si="11"/>
        <v>249.99999999999997</v>
      </c>
      <c r="X14" s="22">
        <f t="shared" si="12"/>
        <v>4.5833333333335764</v>
      </c>
      <c r="Y14" s="23">
        <v>0</v>
      </c>
      <c r="Z14" s="24">
        <f t="shared" si="14"/>
        <v>379.5833333333336</v>
      </c>
      <c r="AA14" s="25">
        <v>0</v>
      </c>
      <c r="AB14" s="26">
        <f t="shared" si="15"/>
        <v>3350.0000000000005</v>
      </c>
      <c r="AC14" s="15">
        <v>3350</v>
      </c>
      <c r="AD14" s="16">
        <f t="shared" si="13"/>
        <v>0</v>
      </c>
    </row>
    <row r="15" spans="1:30" s="17" customFormat="1" ht="30" customHeight="1">
      <c r="A15" s="18">
        <v>11</v>
      </c>
      <c r="B15" s="19" t="s">
        <v>78</v>
      </c>
      <c r="C15" s="20" t="s">
        <v>41</v>
      </c>
      <c r="D15" s="21">
        <f>2643.85*$C$39</f>
        <v>3569.1975000000002</v>
      </c>
      <c r="E15" s="22">
        <v>40</v>
      </c>
      <c r="F15" s="22">
        <v>150</v>
      </c>
      <c r="G15" s="22">
        <v>0.24083333333367624</v>
      </c>
      <c r="H15" s="22">
        <v>0</v>
      </c>
      <c r="I15" s="22">
        <v>0</v>
      </c>
      <c r="J15" s="23">
        <f>((188.5*26%)+(31.5*24%))</f>
        <v>56.570000000000007</v>
      </c>
      <c r="K15" s="24">
        <f t="shared" si="0"/>
        <v>3816.0083333333341</v>
      </c>
      <c r="L15" s="21">
        <f t="shared" si="1"/>
        <v>-40</v>
      </c>
      <c r="M15" s="22">
        <f>0-((188.5*14%)+(31.5*11%))-((188.5*26%)+(31.5*24%))</f>
        <v>-86.425000000000011</v>
      </c>
      <c r="N15" s="22">
        <f t="shared" si="2"/>
        <v>-333.33333333333331</v>
      </c>
      <c r="O15" s="22">
        <f t="shared" si="3"/>
        <v>-459.75833333333333</v>
      </c>
      <c r="P15" s="22">
        <f t="shared" si="4"/>
        <v>3356.2500000000009</v>
      </c>
      <c r="Q15" s="23">
        <f t="shared" si="5"/>
        <v>-416.66666666666669</v>
      </c>
      <c r="R15" s="24">
        <f t="shared" si="6"/>
        <v>2939.5833333333344</v>
      </c>
      <c r="S15" s="21">
        <f t="shared" si="7"/>
        <v>1250</v>
      </c>
      <c r="T15" s="22">
        <f t="shared" si="8"/>
        <v>1666.6666666666665</v>
      </c>
      <c r="U15" s="22">
        <f t="shared" si="9"/>
        <v>22.916666666667879</v>
      </c>
      <c r="V15" s="22">
        <f t="shared" si="10"/>
        <v>125</v>
      </c>
      <c r="W15" s="22">
        <f t="shared" si="11"/>
        <v>249.99999999999997</v>
      </c>
      <c r="X15" s="22">
        <f t="shared" si="12"/>
        <v>4.5833333333335764</v>
      </c>
      <c r="Y15" s="23">
        <v>0</v>
      </c>
      <c r="Z15" s="24">
        <f t="shared" si="14"/>
        <v>379.5833333333336</v>
      </c>
      <c r="AA15" s="25">
        <v>0</v>
      </c>
      <c r="AB15" s="26">
        <f t="shared" si="15"/>
        <v>3350.0000000000005</v>
      </c>
      <c r="AC15" s="15">
        <v>3350</v>
      </c>
      <c r="AD15" s="16">
        <f t="shared" si="13"/>
        <v>0</v>
      </c>
    </row>
    <row r="16" spans="1:30" s="17" customFormat="1" ht="30" customHeight="1">
      <c r="A16" s="18">
        <v>12</v>
      </c>
      <c r="B16" s="19" t="s">
        <v>79</v>
      </c>
      <c r="C16" s="20" t="s">
        <v>41</v>
      </c>
      <c r="D16" s="21">
        <f>2643.85*$C$39</f>
        <v>3569.1975000000002</v>
      </c>
      <c r="E16" s="22">
        <v>40</v>
      </c>
      <c r="F16" s="22">
        <v>150</v>
      </c>
      <c r="G16" s="22">
        <v>0.25544117647096487</v>
      </c>
      <c r="H16" s="22">
        <v>0</v>
      </c>
      <c r="I16" s="22">
        <v>0</v>
      </c>
      <c r="J16" s="23">
        <f>((302.5*26%)+(225*24%))</f>
        <v>132.65</v>
      </c>
      <c r="K16" s="24">
        <f t="shared" si="0"/>
        <v>3892.1029411764712</v>
      </c>
      <c r="L16" s="21">
        <f t="shared" si="1"/>
        <v>-40</v>
      </c>
      <c r="M16" s="22">
        <f>0-((302.5*14%)+(225*11%))-((302.5*26%)+(225*24%))</f>
        <v>-199.75</v>
      </c>
      <c r="N16" s="22">
        <f t="shared" si="2"/>
        <v>-333.33333333333331</v>
      </c>
      <c r="O16" s="22">
        <f t="shared" si="3"/>
        <v>-573.08333333333326</v>
      </c>
      <c r="P16" s="22">
        <f t="shared" si="4"/>
        <v>3319.0196078431381</v>
      </c>
      <c r="Q16" s="23">
        <f t="shared" si="5"/>
        <v>-416.66666666666669</v>
      </c>
      <c r="R16" s="24">
        <f t="shared" si="6"/>
        <v>2902.3529411764716</v>
      </c>
      <c r="S16" s="21">
        <f t="shared" si="7"/>
        <v>1250</v>
      </c>
      <c r="T16" s="22">
        <f t="shared" si="8"/>
        <v>1652.3529411764716</v>
      </c>
      <c r="U16" s="22">
        <f t="shared" si="9"/>
        <v>0</v>
      </c>
      <c r="V16" s="22">
        <f t="shared" si="10"/>
        <v>125</v>
      </c>
      <c r="W16" s="22">
        <f t="shared" si="11"/>
        <v>247.85294117647072</v>
      </c>
      <c r="X16" s="22">
        <f t="shared" si="12"/>
        <v>0</v>
      </c>
      <c r="Y16" s="23">
        <v>0</v>
      </c>
      <c r="Z16" s="24">
        <f t="shared" si="14"/>
        <v>372.85294117647072</v>
      </c>
      <c r="AA16" s="25">
        <v>0</v>
      </c>
      <c r="AB16" s="26">
        <f t="shared" si="15"/>
        <v>3319.5000000000005</v>
      </c>
      <c r="AC16" s="15">
        <v>3319.5</v>
      </c>
      <c r="AD16" s="16">
        <f t="shared" si="13"/>
        <v>0</v>
      </c>
    </row>
    <row r="17" spans="1:30" s="17" customFormat="1" ht="30" customHeight="1">
      <c r="A17" s="18">
        <v>13</v>
      </c>
      <c r="B17" s="19" t="s">
        <v>80</v>
      </c>
      <c r="C17" s="20" t="s">
        <v>42</v>
      </c>
      <c r="D17" s="21">
        <f>1261.84*$C$39</f>
        <v>1703.4839999999999</v>
      </c>
      <c r="E17" s="22">
        <v>40</v>
      </c>
      <c r="F17" s="22">
        <v>150</v>
      </c>
      <c r="G17" s="22">
        <v>100.18488888888895</v>
      </c>
      <c r="H17" s="22">
        <v>0</v>
      </c>
      <c r="I17" s="22">
        <v>0</v>
      </c>
      <c r="J17" s="23">
        <f>((214.5*26%)+(225*24%))</f>
        <v>109.77000000000001</v>
      </c>
      <c r="K17" s="24">
        <f t="shared" si="0"/>
        <v>2103.4388888888889</v>
      </c>
      <c r="L17" s="21">
        <f t="shared" si="1"/>
        <v>-40</v>
      </c>
      <c r="M17" s="22">
        <f>0-((214.5*14%)+(225*11%))-((214.5*26%)+(225*24%))</f>
        <v>-164.55</v>
      </c>
      <c r="N17" s="22">
        <f t="shared" si="2"/>
        <v>-333.33333333333331</v>
      </c>
      <c r="O17" s="22">
        <f t="shared" si="3"/>
        <v>-537.88333333333333</v>
      </c>
      <c r="P17" s="22">
        <f t="shared" si="4"/>
        <v>1565.5555555555557</v>
      </c>
      <c r="Q17" s="23">
        <f t="shared" si="5"/>
        <v>-416.66666666666669</v>
      </c>
      <c r="R17" s="24">
        <f t="shared" si="6"/>
        <v>1148.8888888888889</v>
      </c>
      <c r="S17" s="21">
        <f t="shared" si="7"/>
        <v>1148.8888888888889</v>
      </c>
      <c r="T17" s="22">
        <f t="shared" si="8"/>
        <v>0</v>
      </c>
      <c r="U17" s="22">
        <f t="shared" si="9"/>
        <v>0</v>
      </c>
      <c r="V17" s="22">
        <f t="shared" si="10"/>
        <v>114.8888888888889</v>
      </c>
      <c r="W17" s="22">
        <f t="shared" si="11"/>
        <v>0</v>
      </c>
      <c r="X17" s="22">
        <f t="shared" si="12"/>
        <v>0</v>
      </c>
      <c r="Y17" s="23">
        <v>0</v>
      </c>
      <c r="Z17" s="24">
        <f t="shared" si="14"/>
        <v>114.8888888888889</v>
      </c>
      <c r="AA17" s="25">
        <v>0</v>
      </c>
      <c r="AB17" s="26">
        <f t="shared" si="15"/>
        <v>1824</v>
      </c>
      <c r="AC17" s="15">
        <v>1824</v>
      </c>
      <c r="AD17" s="16">
        <f t="shared" si="13"/>
        <v>0</v>
      </c>
    </row>
    <row r="18" spans="1:30" s="17" customFormat="1" ht="30" customHeight="1">
      <c r="A18" s="18">
        <v>14</v>
      </c>
      <c r="B18" s="19" t="s">
        <v>81</v>
      </c>
      <c r="C18" s="20" t="s">
        <v>42</v>
      </c>
      <c r="D18" s="21">
        <f>1261.84*$C$39</f>
        <v>1703.4839999999999</v>
      </c>
      <c r="E18" s="22">
        <v>40</v>
      </c>
      <c r="F18" s="22">
        <v>150</v>
      </c>
      <c r="G18" s="22">
        <v>101.24711111111115</v>
      </c>
      <c r="H18" s="22">
        <v>0</v>
      </c>
      <c r="I18" s="22">
        <v>0</v>
      </c>
      <c r="J18" s="23">
        <f>((170.5*26%)+(225*24%))</f>
        <v>98.33</v>
      </c>
      <c r="K18" s="24">
        <f t="shared" si="0"/>
        <v>2093.0611111111111</v>
      </c>
      <c r="L18" s="21">
        <f t="shared" si="1"/>
        <v>-40</v>
      </c>
      <c r="M18" s="22">
        <f>0-((170.5*14%)+(225*11%))-((170.5*26%)+(225*24%))</f>
        <v>-146.94999999999999</v>
      </c>
      <c r="N18" s="22">
        <f t="shared" si="2"/>
        <v>-333.33333333333331</v>
      </c>
      <c r="O18" s="22">
        <f t="shared" si="3"/>
        <v>-520.2833333333333</v>
      </c>
      <c r="P18" s="22">
        <f t="shared" si="4"/>
        <v>1572.7777777777778</v>
      </c>
      <c r="Q18" s="23">
        <f t="shared" si="5"/>
        <v>-416.66666666666669</v>
      </c>
      <c r="R18" s="24">
        <f t="shared" si="6"/>
        <v>1156.1111111111111</v>
      </c>
      <c r="S18" s="21">
        <f t="shared" si="7"/>
        <v>1156.1111111111111</v>
      </c>
      <c r="T18" s="22">
        <f t="shared" si="8"/>
        <v>0</v>
      </c>
      <c r="U18" s="22">
        <f t="shared" si="9"/>
        <v>0</v>
      </c>
      <c r="V18" s="22">
        <f t="shared" si="10"/>
        <v>115.61111111111111</v>
      </c>
      <c r="W18" s="22">
        <f t="shared" si="11"/>
        <v>0</v>
      </c>
      <c r="X18" s="22">
        <f t="shared" si="12"/>
        <v>0</v>
      </c>
      <c r="Y18" s="23">
        <v>0</v>
      </c>
      <c r="Z18" s="24">
        <f t="shared" si="14"/>
        <v>115.61111111111111</v>
      </c>
      <c r="AA18" s="25">
        <v>0</v>
      </c>
      <c r="AB18" s="26">
        <f t="shared" si="15"/>
        <v>1830.5</v>
      </c>
      <c r="AC18" s="15">
        <v>1830.5</v>
      </c>
      <c r="AD18" s="16">
        <f t="shared" si="13"/>
        <v>0</v>
      </c>
    </row>
    <row r="19" spans="1:30" s="17" customFormat="1" ht="30" customHeight="1">
      <c r="A19" s="18">
        <v>15</v>
      </c>
      <c r="B19" s="19" t="s">
        <v>82</v>
      </c>
      <c r="C19" s="20" t="s">
        <v>43</v>
      </c>
      <c r="D19" s="21">
        <f>901.31*$C$39</f>
        <v>1216.7684999999999</v>
      </c>
      <c r="E19" s="22">
        <v>40</v>
      </c>
      <c r="F19" s="22">
        <v>150</v>
      </c>
      <c r="G19" s="22">
        <v>0.17594444444443863</v>
      </c>
      <c r="H19" s="22">
        <v>0</v>
      </c>
      <c r="I19" s="22">
        <v>0</v>
      </c>
      <c r="J19" s="23">
        <f t="shared" ref="J19:J21" si="16">((0*26%)+(0*24%))</f>
        <v>0</v>
      </c>
      <c r="K19" s="24">
        <f t="shared" si="0"/>
        <v>1406.9444444444443</v>
      </c>
      <c r="L19" s="21">
        <f t="shared" si="1"/>
        <v>-40</v>
      </c>
      <c r="M19" s="22">
        <f t="shared" ref="M19:M21" si="17">0-((0*14%)+(0*11%))-((0*26%)+(0*24%))</f>
        <v>0</v>
      </c>
      <c r="N19" s="22">
        <f t="shared" si="2"/>
        <v>-333.33333333333331</v>
      </c>
      <c r="O19" s="22">
        <f t="shared" si="3"/>
        <v>-373.33333333333331</v>
      </c>
      <c r="P19" s="22">
        <f t="shared" si="4"/>
        <v>1033.6111111111111</v>
      </c>
      <c r="Q19" s="23">
        <f t="shared" si="5"/>
        <v>-416.66666666666669</v>
      </c>
      <c r="R19" s="24">
        <f t="shared" si="6"/>
        <v>616.94444444444434</v>
      </c>
      <c r="S19" s="21">
        <f t="shared" si="7"/>
        <v>616.94444444444434</v>
      </c>
      <c r="T19" s="22">
        <f t="shared" si="8"/>
        <v>0</v>
      </c>
      <c r="U19" s="22">
        <f t="shared" si="9"/>
        <v>0</v>
      </c>
      <c r="V19" s="22">
        <f t="shared" si="10"/>
        <v>61.694444444444436</v>
      </c>
      <c r="W19" s="22">
        <f t="shared" si="11"/>
        <v>0</v>
      </c>
      <c r="X19" s="22">
        <f t="shared" si="12"/>
        <v>0</v>
      </c>
      <c r="Y19" s="23">
        <v>0</v>
      </c>
      <c r="Z19" s="24">
        <f t="shared" si="14"/>
        <v>61.694444444444436</v>
      </c>
      <c r="AA19" s="25">
        <v>0</v>
      </c>
      <c r="AB19" s="26">
        <f t="shared" si="15"/>
        <v>1345.25</v>
      </c>
      <c r="AC19" s="15">
        <v>1345.25</v>
      </c>
      <c r="AD19" s="16">
        <f t="shared" si="13"/>
        <v>0</v>
      </c>
    </row>
    <row r="20" spans="1:30" s="17" customFormat="1" ht="30" customHeight="1">
      <c r="A20" s="18">
        <v>16</v>
      </c>
      <c r="B20" s="19" t="s">
        <v>83</v>
      </c>
      <c r="C20" s="20" t="s">
        <v>44</v>
      </c>
      <c r="D20" s="21">
        <f>841.23*$C$39</f>
        <v>1135.6605000000002</v>
      </c>
      <c r="E20" s="22">
        <v>40</v>
      </c>
      <c r="F20" s="22">
        <v>150</v>
      </c>
      <c r="G20" s="22">
        <v>110.1728333333331</v>
      </c>
      <c r="H20" s="22">
        <v>0</v>
      </c>
      <c r="I20" s="22">
        <v>0</v>
      </c>
      <c r="J20" s="23">
        <f t="shared" si="16"/>
        <v>0</v>
      </c>
      <c r="K20" s="24">
        <f t="shared" si="0"/>
        <v>1435.8333333333333</v>
      </c>
      <c r="L20" s="21">
        <f t="shared" si="1"/>
        <v>-40</v>
      </c>
      <c r="M20" s="22">
        <f t="shared" si="17"/>
        <v>0</v>
      </c>
      <c r="N20" s="22">
        <f t="shared" si="2"/>
        <v>-333.33333333333331</v>
      </c>
      <c r="O20" s="22">
        <f t="shared" si="3"/>
        <v>-373.33333333333331</v>
      </c>
      <c r="P20" s="22">
        <f t="shared" si="4"/>
        <v>1062.5</v>
      </c>
      <c r="Q20" s="23">
        <f t="shared" si="5"/>
        <v>-416.66666666666669</v>
      </c>
      <c r="R20" s="24">
        <f t="shared" si="6"/>
        <v>645.83333333333326</v>
      </c>
      <c r="S20" s="21">
        <f t="shared" si="7"/>
        <v>645.83333333333326</v>
      </c>
      <c r="T20" s="22">
        <f t="shared" si="8"/>
        <v>0</v>
      </c>
      <c r="U20" s="22">
        <f t="shared" si="9"/>
        <v>0</v>
      </c>
      <c r="V20" s="22">
        <f t="shared" si="10"/>
        <v>64.583333333333329</v>
      </c>
      <c r="W20" s="22">
        <f t="shared" si="11"/>
        <v>0</v>
      </c>
      <c r="X20" s="22">
        <f t="shared" si="12"/>
        <v>0</v>
      </c>
      <c r="Y20" s="23">
        <v>0</v>
      </c>
      <c r="Z20" s="24">
        <f t="shared" si="14"/>
        <v>64.583333333333329</v>
      </c>
      <c r="AA20" s="25">
        <v>0</v>
      </c>
      <c r="AB20" s="26">
        <f t="shared" si="15"/>
        <v>1371.25</v>
      </c>
      <c r="AC20" s="15">
        <v>1371.25</v>
      </c>
      <c r="AD20" s="16">
        <f t="shared" si="13"/>
        <v>0</v>
      </c>
    </row>
    <row r="21" spans="1:30" s="17" customFormat="1" ht="30" customHeight="1">
      <c r="A21" s="18">
        <v>17</v>
      </c>
      <c r="B21" s="19" t="s">
        <v>84</v>
      </c>
      <c r="C21" s="20" t="s">
        <v>38</v>
      </c>
      <c r="D21" s="21">
        <f>1638.75*$C$39</f>
        <v>2212.3125</v>
      </c>
      <c r="E21" s="22">
        <v>40</v>
      </c>
      <c r="F21" s="22">
        <v>150</v>
      </c>
      <c r="G21" s="22">
        <v>4.0441176470367081E-2</v>
      </c>
      <c r="H21" s="22">
        <v>0</v>
      </c>
      <c r="I21" s="22">
        <v>0</v>
      </c>
      <c r="J21" s="23">
        <f t="shared" si="16"/>
        <v>0</v>
      </c>
      <c r="K21" s="24">
        <f>SUM(D21:J21)</f>
        <v>2402.3529411764703</v>
      </c>
      <c r="L21" s="21">
        <f>0-E21</f>
        <v>-40</v>
      </c>
      <c r="M21" s="22">
        <f t="shared" si="17"/>
        <v>0</v>
      </c>
      <c r="N21" s="22">
        <f t="shared" si="2"/>
        <v>-333.33333333333331</v>
      </c>
      <c r="O21" s="22">
        <f t="shared" si="3"/>
        <v>-373.33333333333331</v>
      </c>
      <c r="P21" s="22">
        <f t="shared" si="4"/>
        <v>2029.019607843137</v>
      </c>
      <c r="Q21" s="23">
        <f t="shared" si="5"/>
        <v>-416.66666666666669</v>
      </c>
      <c r="R21" s="24">
        <f>IF((P21+Q21)&gt;0,P21+Q21,0)</f>
        <v>1612.3529411764703</v>
      </c>
      <c r="S21" s="21">
        <f>IF(R21&gt;=15000/12,15000/12,R21)</f>
        <v>1250</v>
      </c>
      <c r="T21" s="22">
        <f>IF(R21&gt;=35000/12,(35000/12-15000/12),R21-S21)</f>
        <v>362.35294117647027</v>
      </c>
      <c r="U21" s="22">
        <f>IF(R21&gt;35000/12,R21-(35000/12),0)</f>
        <v>0</v>
      </c>
      <c r="V21" s="22">
        <f>IF(S21&gt;0,S21*10%,0)</f>
        <v>125</v>
      </c>
      <c r="W21" s="22">
        <f>IF(T21&gt;0,T21*15%,0)</f>
        <v>54.352941176470537</v>
      </c>
      <c r="X21" s="22">
        <f>IF(U21&gt;0,U21*20%,0)</f>
        <v>0</v>
      </c>
      <c r="Y21" s="23">
        <v>0</v>
      </c>
      <c r="Z21" s="24">
        <f t="shared" si="14"/>
        <v>179.35294117647055</v>
      </c>
      <c r="AA21" s="25">
        <v>0</v>
      </c>
      <c r="AB21" s="26">
        <f t="shared" si="15"/>
        <v>2222.9999999999995</v>
      </c>
      <c r="AC21" s="15">
        <v>2223</v>
      </c>
      <c r="AD21" s="16">
        <f>AC21-AB21</f>
        <v>0</v>
      </c>
    </row>
    <row r="22" spans="1:30" s="17" customFormat="1" ht="30" customHeight="1">
      <c r="A22" s="18">
        <v>18</v>
      </c>
      <c r="B22" s="19" t="s">
        <v>85</v>
      </c>
      <c r="C22" s="20" t="s">
        <v>45</v>
      </c>
      <c r="D22" s="21">
        <f>1857.25*$C$39</f>
        <v>2507.2875000000004</v>
      </c>
      <c r="E22" s="22">
        <v>40</v>
      </c>
      <c r="F22" s="22">
        <v>150</v>
      </c>
      <c r="G22" s="22">
        <v>0.32661764705791102</v>
      </c>
      <c r="H22" s="22">
        <v>0</v>
      </c>
      <c r="I22" s="22">
        <v>0</v>
      </c>
      <c r="J22" s="23">
        <f>((198*26%)+(360*24%))</f>
        <v>137.88</v>
      </c>
      <c r="K22" s="24">
        <f>SUM(D22:J22)</f>
        <v>2835.4941176470584</v>
      </c>
      <c r="L22" s="21">
        <f>0-E22</f>
        <v>-40</v>
      </c>
      <c r="M22" s="22">
        <f>0-((198*14%)+(360*11%))-((198*26%)+(360*24%))</f>
        <v>-205.2</v>
      </c>
      <c r="N22" s="22">
        <f t="shared" si="2"/>
        <v>-333.33333333333331</v>
      </c>
      <c r="O22" s="22">
        <f t="shared" si="3"/>
        <v>-578.5333333333333</v>
      </c>
      <c r="P22" s="22">
        <f t="shared" si="4"/>
        <v>2256.9607843137251</v>
      </c>
      <c r="Q22" s="23">
        <f t="shared" si="5"/>
        <v>-416.66666666666669</v>
      </c>
      <c r="R22" s="24">
        <f>IF((P22+Q22)&gt;0,P22+Q22,0)</f>
        <v>1840.2941176470583</v>
      </c>
      <c r="S22" s="21">
        <f>IF(R22&gt;=15000/12,15000/12,R22)</f>
        <v>1250</v>
      </c>
      <c r="T22" s="22">
        <f>IF(R22&gt;=35000/12,(35000/12-15000/12),R22-S22)</f>
        <v>590.29411764705833</v>
      </c>
      <c r="U22" s="22">
        <f>IF(R22&gt;35000/12,R22-(35000/12),0)</f>
        <v>0</v>
      </c>
      <c r="V22" s="22">
        <f>IF(S22&gt;0,S22*10%,0)</f>
        <v>125</v>
      </c>
      <c r="W22" s="22">
        <f>IF(T22&gt;0,T22*15%,0)</f>
        <v>88.544117647058741</v>
      </c>
      <c r="X22" s="22">
        <f>IF(U22&gt;0,U22*20%,0)</f>
        <v>0</v>
      </c>
      <c r="Y22" s="23">
        <v>0</v>
      </c>
      <c r="Z22" s="24">
        <f t="shared" si="14"/>
        <v>213.54411764705873</v>
      </c>
      <c r="AA22" s="25">
        <v>0</v>
      </c>
      <c r="AB22" s="26">
        <f t="shared" si="15"/>
        <v>2416.75</v>
      </c>
      <c r="AC22" s="15">
        <v>2416.75</v>
      </c>
      <c r="AD22" s="16">
        <f>AC22-AB22</f>
        <v>0</v>
      </c>
    </row>
    <row r="23" spans="1:30" s="17" customFormat="1" ht="30" customHeight="1">
      <c r="A23" s="18">
        <v>19</v>
      </c>
      <c r="B23" s="19" t="s">
        <v>87</v>
      </c>
      <c r="C23" s="20" t="s">
        <v>46</v>
      </c>
      <c r="D23" s="21">
        <f>1035*$C$39</f>
        <v>1397.25</v>
      </c>
      <c r="E23" s="22">
        <v>40</v>
      </c>
      <c r="F23" s="22">
        <v>150</v>
      </c>
      <c r="G23" s="22">
        <v>0.2555555555554278</v>
      </c>
      <c r="H23" s="22">
        <v>0</v>
      </c>
      <c r="I23" s="22">
        <v>0</v>
      </c>
      <c r="J23" s="23">
        <f>((302.5*26%)+(360*24%))</f>
        <v>165.05</v>
      </c>
      <c r="K23" s="24">
        <f t="shared" ref="K23:K34" si="18">SUM(D23:J23)</f>
        <v>1752.5555555555554</v>
      </c>
      <c r="L23" s="21">
        <f t="shared" ref="L23:L35" si="19">0-E23</f>
        <v>-40</v>
      </c>
      <c r="M23" s="22">
        <f>0-((302.5*14%)+(360*11%))-((302.5*26%)+(360*24%))</f>
        <v>-247</v>
      </c>
      <c r="N23" s="22">
        <f t="shared" si="2"/>
        <v>-333.33333333333331</v>
      </c>
      <c r="O23" s="22">
        <f t="shared" si="3"/>
        <v>-620.33333333333326</v>
      </c>
      <c r="P23" s="22">
        <f t="shared" si="4"/>
        <v>1132.2222222222222</v>
      </c>
      <c r="Q23" s="23">
        <f t="shared" si="5"/>
        <v>-416.66666666666669</v>
      </c>
      <c r="R23" s="24">
        <f t="shared" ref="R23:R35" si="20">IF((P23+Q23)&gt;0,P23+Q23,0)</f>
        <v>715.55555555555543</v>
      </c>
      <c r="S23" s="21">
        <f t="shared" ref="S23:S35" si="21">IF(R23&gt;=15000/12,15000/12,R23)</f>
        <v>715.55555555555543</v>
      </c>
      <c r="T23" s="22">
        <f t="shared" ref="T23:T35" si="22">IF(R23&gt;=35000/12,(35000/12-15000/12),R23-S23)</f>
        <v>0</v>
      </c>
      <c r="U23" s="22">
        <f t="shared" ref="U23:U35" si="23">IF(R23&gt;35000/12,R23-(35000/12),0)</f>
        <v>0</v>
      </c>
      <c r="V23" s="22">
        <f t="shared" ref="V23:V35" si="24">IF(S23&gt;0,S23*10%,0)</f>
        <v>71.555555555555543</v>
      </c>
      <c r="W23" s="22">
        <f t="shared" ref="W23:W35" si="25">IF(T23&gt;0,T23*15%,0)</f>
        <v>0</v>
      </c>
      <c r="X23" s="22">
        <f t="shared" ref="X23:X35" si="26">IF(U23&gt;0,U23*20%,0)</f>
        <v>0</v>
      </c>
      <c r="Y23" s="23">
        <v>0</v>
      </c>
      <c r="Z23" s="24">
        <f t="shared" si="14"/>
        <v>71.555555555555543</v>
      </c>
      <c r="AA23" s="25">
        <f>-1000</f>
        <v>-1000</v>
      </c>
      <c r="AB23" s="26">
        <f t="shared" si="15"/>
        <v>434</v>
      </c>
      <c r="AC23" s="15">
        <v>434</v>
      </c>
      <c r="AD23" s="16">
        <f t="shared" ref="AD23:AD35" si="27">AC23-AB23</f>
        <v>0</v>
      </c>
    </row>
    <row r="24" spans="1:30" s="17" customFormat="1" ht="30" customHeight="1">
      <c r="A24" s="18">
        <v>20</v>
      </c>
      <c r="B24" s="19" t="s">
        <v>86</v>
      </c>
      <c r="C24" s="20" t="s">
        <v>41</v>
      </c>
      <c r="D24" s="21">
        <f>961.4*$C$39</f>
        <v>1297.8900000000001</v>
      </c>
      <c r="E24" s="22">
        <v>40</v>
      </c>
      <c r="F24" s="22">
        <v>150</v>
      </c>
      <c r="G24" s="22">
        <v>0.44333333333335451</v>
      </c>
      <c r="H24" s="22">
        <v>0</v>
      </c>
      <c r="I24" s="22">
        <v>0</v>
      </c>
      <c r="J24" s="23">
        <f t="shared" ref="J24" si="28">((0*26%)+(0*24%))</f>
        <v>0</v>
      </c>
      <c r="K24" s="24">
        <f t="shared" si="18"/>
        <v>1488.3333333333335</v>
      </c>
      <c r="L24" s="21">
        <f t="shared" si="19"/>
        <v>-40</v>
      </c>
      <c r="M24" s="22">
        <f t="shared" ref="M24" si="29">0-((0*14%)+(0*11%))-((0*26%)+(0*24%))</f>
        <v>0</v>
      </c>
      <c r="N24" s="22">
        <f t="shared" si="2"/>
        <v>-333.33333333333331</v>
      </c>
      <c r="O24" s="22">
        <f t="shared" si="3"/>
        <v>-373.33333333333331</v>
      </c>
      <c r="P24" s="22">
        <f t="shared" si="4"/>
        <v>1115.0000000000002</v>
      </c>
      <c r="Q24" s="23">
        <f t="shared" si="5"/>
        <v>-416.66666666666669</v>
      </c>
      <c r="R24" s="24">
        <f t="shared" si="20"/>
        <v>698.33333333333348</v>
      </c>
      <c r="S24" s="21">
        <f t="shared" si="21"/>
        <v>698.33333333333348</v>
      </c>
      <c r="T24" s="22">
        <f t="shared" si="22"/>
        <v>0</v>
      </c>
      <c r="U24" s="22">
        <f t="shared" si="23"/>
        <v>0</v>
      </c>
      <c r="V24" s="22">
        <f t="shared" si="24"/>
        <v>69.833333333333357</v>
      </c>
      <c r="W24" s="22">
        <f t="shared" si="25"/>
        <v>0</v>
      </c>
      <c r="X24" s="22">
        <f t="shared" si="26"/>
        <v>0</v>
      </c>
      <c r="Y24" s="23">
        <v>0</v>
      </c>
      <c r="Z24" s="24">
        <f t="shared" si="14"/>
        <v>69.833333333333357</v>
      </c>
      <c r="AA24" s="25">
        <v>0</v>
      </c>
      <c r="AB24" s="26">
        <f t="shared" si="15"/>
        <v>1418.5000000000002</v>
      </c>
      <c r="AC24" s="15">
        <v>1418.5</v>
      </c>
      <c r="AD24" s="16">
        <f t="shared" si="27"/>
        <v>0</v>
      </c>
    </row>
    <row r="25" spans="1:30" s="17" customFormat="1" ht="30" customHeight="1">
      <c r="A25" s="18">
        <v>21</v>
      </c>
      <c r="B25" s="19" t="s">
        <v>88</v>
      </c>
      <c r="C25" s="20" t="s">
        <v>35</v>
      </c>
      <c r="D25" s="21">
        <f>989*$C$39</f>
        <v>1335.15</v>
      </c>
      <c r="E25" s="22">
        <v>40</v>
      </c>
      <c r="F25" s="22">
        <v>150</v>
      </c>
      <c r="G25" s="22">
        <v>0.41555555555531859</v>
      </c>
      <c r="H25" s="22">
        <v>0</v>
      </c>
      <c r="I25" s="22">
        <v>0</v>
      </c>
      <c r="J25" s="23">
        <f>((181.5*26%)+(360*24%))</f>
        <v>133.59</v>
      </c>
      <c r="K25" s="24">
        <f t="shared" si="18"/>
        <v>1659.1555555555553</v>
      </c>
      <c r="L25" s="21">
        <f t="shared" si="19"/>
        <v>-40</v>
      </c>
      <c r="M25" s="22">
        <f>0-((181.5*14%)+(360*11%))-((181.5*26%)+(360*24%))</f>
        <v>-198.60000000000002</v>
      </c>
      <c r="N25" s="22">
        <f t="shared" si="2"/>
        <v>-333.33333333333331</v>
      </c>
      <c r="O25" s="22">
        <f t="shared" si="3"/>
        <v>-571.93333333333339</v>
      </c>
      <c r="P25" s="22">
        <f t="shared" si="4"/>
        <v>1087.2222222222219</v>
      </c>
      <c r="Q25" s="23">
        <f t="shared" si="5"/>
        <v>-416.66666666666669</v>
      </c>
      <c r="R25" s="24">
        <f t="shared" si="20"/>
        <v>670.5555555555552</v>
      </c>
      <c r="S25" s="21">
        <f t="shared" si="21"/>
        <v>670.5555555555552</v>
      </c>
      <c r="T25" s="22">
        <f t="shared" si="22"/>
        <v>0</v>
      </c>
      <c r="U25" s="22">
        <f t="shared" si="23"/>
        <v>0</v>
      </c>
      <c r="V25" s="22">
        <f t="shared" si="24"/>
        <v>67.055555555555529</v>
      </c>
      <c r="W25" s="22">
        <f t="shared" si="25"/>
        <v>0</v>
      </c>
      <c r="X25" s="22">
        <f t="shared" si="26"/>
        <v>0</v>
      </c>
      <c r="Y25" s="23">
        <v>0</v>
      </c>
      <c r="Z25" s="24">
        <f t="shared" si="14"/>
        <v>67.055555555555529</v>
      </c>
      <c r="AA25" s="25">
        <v>0</v>
      </c>
      <c r="AB25" s="26">
        <f t="shared" si="15"/>
        <v>1393.4999999999998</v>
      </c>
      <c r="AC25" s="15">
        <v>1393.5</v>
      </c>
      <c r="AD25" s="16">
        <f t="shared" si="27"/>
        <v>0</v>
      </c>
    </row>
    <row r="26" spans="1:30" s="17" customFormat="1" ht="30" customHeight="1">
      <c r="A26" s="18">
        <v>22</v>
      </c>
      <c r="B26" s="19" t="s">
        <v>89</v>
      </c>
      <c r="C26" s="20" t="s">
        <v>36</v>
      </c>
      <c r="D26" s="21">
        <f>759*$C$39</f>
        <v>1024.6500000000001</v>
      </c>
      <c r="E26" s="22">
        <v>40</v>
      </c>
      <c r="F26" s="22">
        <v>150</v>
      </c>
      <c r="G26" s="22">
        <v>0.18249999999999997</v>
      </c>
      <c r="H26" s="22">
        <v>0</v>
      </c>
      <c r="I26" s="22">
        <v>0</v>
      </c>
      <c r="J26" s="23">
        <f>((165*26%)+(15.75*24%))</f>
        <v>46.68</v>
      </c>
      <c r="K26" s="24">
        <f t="shared" si="18"/>
        <v>1261.5125</v>
      </c>
      <c r="L26" s="21">
        <f t="shared" si="19"/>
        <v>-40</v>
      </c>
      <c r="M26" s="22">
        <f>0-((165*14%)+(15.75*11%))-((165*26%)+(15.75*24%))</f>
        <v>-71.512500000000003</v>
      </c>
      <c r="N26" s="22">
        <f t="shared" si="2"/>
        <v>-333.33333333333331</v>
      </c>
      <c r="O26" s="22">
        <f t="shared" si="3"/>
        <v>-444.8458333333333</v>
      </c>
      <c r="P26" s="22">
        <f t="shared" si="4"/>
        <v>816.66666666666674</v>
      </c>
      <c r="Q26" s="23">
        <f t="shared" si="5"/>
        <v>-416.66666666666669</v>
      </c>
      <c r="R26" s="24">
        <f t="shared" si="20"/>
        <v>400.00000000000006</v>
      </c>
      <c r="S26" s="21">
        <f t="shared" si="21"/>
        <v>400.00000000000006</v>
      </c>
      <c r="T26" s="22">
        <f t="shared" si="22"/>
        <v>0</v>
      </c>
      <c r="U26" s="22">
        <f t="shared" si="23"/>
        <v>0</v>
      </c>
      <c r="V26" s="22">
        <f t="shared" si="24"/>
        <v>40.000000000000007</v>
      </c>
      <c r="W26" s="22">
        <f t="shared" si="25"/>
        <v>0</v>
      </c>
      <c r="X26" s="22">
        <f t="shared" si="26"/>
        <v>0</v>
      </c>
      <c r="Y26" s="23">
        <v>0</v>
      </c>
      <c r="Z26" s="24">
        <f t="shared" si="14"/>
        <v>40.000000000000007</v>
      </c>
      <c r="AA26" s="25">
        <v>0</v>
      </c>
      <c r="AB26" s="26">
        <f t="shared" si="15"/>
        <v>1150</v>
      </c>
      <c r="AC26" s="15">
        <v>1150</v>
      </c>
      <c r="AD26" s="16">
        <f t="shared" si="27"/>
        <v>0</v>
      </c>
    </row>
    <row r="27" spans="1:30" s="17" customFormat="1" ht="30" customHeight="1">
      <c r="A27" s="18">
        <v>23</v>
      </c>
      <c r="B27" s="19" t="s">
        <v>90</v>
      </c>
      <c r="C27" s="20" t="s">
        <v>47</v>
      </c>
      <c r="D27" s="21">
        <f>1546.75*$C$39</f>
        <v>2088.1125000000002</v>
      </c>
      <c r="E27" s="22">
        <v>40</v>
      </c>
      <c r="F27" s="22">
        <v>150</v>
      </c>
      <c r="G27" s="22">
        <v>0.12279411764728401</v>
      </c>
      <c r="H27" s="22">
        <v>0</v>
      </c>
      <c r="I27" s="22">
        <v>0</v>
      </c>
      <c r="J27" s="23">
        <v>0</v>
      </c>
      <c r="K27" s="24">
        <f t="shared" si="18"/>
        <v>2278.2352941176473</v>
      </c>
      <c r="L27" s="21">
        <f t="shared" si="19"/>
        <v>-40</v>
      </c>
      <c r="M27" s="22">
        <f t="shared" ref="M27:M29" si="30">0-((0*14%)+(0*11%))-((0*26%)+(0*24%))</f>
        <v>0</v>
      </c>
      <c r="N27" s="22">
        <f t="shared" si="2"/>
        <v>-333.33333333333331</v>
      </c>
      <c r="O27" s="22">
        <f t="shared" si="3"/>
        <v>-373.33333333333331</v>
      </c>
      <c r="P27" s="22">
        <f t="shared" si="4"/>
        <v>1904.901960784314</v>
      </c>
      <c r="Q27" s="23">
        <f t="shared" si="5"/>
        <v>-416.66666666666669</v>
      </c>
      <c r="R27" s="24">
        <f t="shared" si="20"/>
        <v>1488.2352941176473</v>
      </c>
      <c r="S27" s="21">
        <f t="shared" si="21"/>
        <v>1250</v>
      </c>
      <c r="T27" s="22">
        <f t="shared" si="22"/>
        <v>238.2352941176473</v>
      </c>
      <c r="U27" s="22">
        <f t="shared" si="23"/>
        <v>0</v>
      </c>
      <c r="V27" s="22">
        <f t="shared" si="24"/>
        <v>125</v>
      </c>
      <c r="W27" s="22">
        <f t="shared" si="25"/>
        <v>35.735294117647094</v>
      </c>
      <c r="X27" s="22">
        <f t="shared" si="26"/>
        <v>0</v>
      </c>
      <c r="Y27" s="23">
        <v>0</v>
      </c>
      <c r="Z27" s="24">
        <f t="shared" si="14"/>
        <v>160.7352941176471</v>
      </c>
      <c r="AA27" s="25">
        <v>0</v>
      </c>
      <c r="AB27" s="26">
        <f t="shared" si="15"/>
        <v>2117.5</v>
      </c>
      <c r="AC27" s="15">
        <v>2117.5</v>
      </c>
      <c r="AD27" s="16">
        <f t="shared" si="27"/>
        <v>0</v>
      </c>
    </row>
    <row r="28" spans="1:30" s="17" customFormat="1" ht="30" customHeight="1">
      <c r="A28" s="18">
        <v>24</v>
      </c>
      <c r="B28" s="19" t="s">
        <v>91</v>
      </c>
      <c r="C28" s="20" t="s">
        <v>48</v>
      </c>
      <c r="D28" s="21">
        <f>1216.13*$C$39</f>
        <v>1641.7755000000002</v>
      </c>
      <c r="E28" s="22">
        <v>40</v>
      </c>
      <c r="F28" s="22">
        <v>150</v>
      </c>
      <c r="G28" s="22">
        <v>0.16894444444428286</v>
      </c>
      <c r="H28" s="22">
        <v>0</v>
      </c>
      <c r="I28" s="22">
        <v>0</v>
      </c>
      <c r="J28" s="23">
        <v>0</v>
      </c>
      <c r="K28" s="24">
        <f t="shared" si="18"/>
        <v>1831.9444444444446</v>
      </c>
      <c r="L28" s="21">
        <f t="shared" si="19"/>
        <v>-40</v>
      </c>
      <c r="M28" s="22">
        <f t="shared" si="30"/>
        <v>0</v>
      </c>
      <c r="N28" s="22">
        <f t="shared" si="2"/>
        <v>-333.33333333333331</v>
      </c>
      <c r="O28" s="22">
        <f t="shared" si="3"/>
        <v>-373.33333333333331</v>
      </c>
      <c r="P28" s="22">
        <f t="shared" si="4"/>
        <v>1458.6111111111113</v>
      </c>
      <c r="Q28" s="23">
        <f t="shared" si="5"/>
        <v>-416.66666666666669</v>
      </c>
      <c r="R28" s="24">
        <f t="shared" si="20"/>
        <v>1041.9444444444446</v>
      </c>
      <c r="S28" s="21">
        <f t="shared" si="21"/>
        <v>1041.9444444444446</v>
      </c>
      <c r="T28" s="22">
        <f t="shared" si="22"/>
        <v>0</v>
      </c>
      <c r="U28" s="22">
        <f t="shared" si="23"/>
        <v>0</v>
      </c>
      <c r="V28" s="22">
        <f t="shared" si="24"/>
        <v>104.19444444444446</v>
      </c>
      <c r="W28" s="22">
        <f t="shared" si="25"/>
        <v>0</v>
      </c>
      <c r="X28" s="22">
        <f t="shared" si="26"/>
        <v>0</v>
      </c>
      <c r="Y28" s="23">
        <v>0</v>
      </c>
      <c r="Z28" s="24">
        <f t="shared" si="14"/>
        <v>104.19444444444446</v>
      </c>
      <c r="AA28" s="25">
        <v>0</v>
      </c>
      <c r="AB28" s="26">
        <f t="shared" si="15"/>
        <v>1727.75</v>
      </c>
      <c r="AC28" s="15">
        <v>1727.75</v>
      </c>
      <c r="AD28" s="16">
        <f t="shared" si="27"/>
        <v>0</v>
      </c>
    </row>
    <row r="29" spans="1:30" s="17" customFormat="1" ht="30" customHeight="1">
      <c r="A29" s="18">
        <v>25</v>
      </c>
      <c r="B29" s="19" t="s">
        <v>92</v>
      </c>
      <c r="C29" s="20" t="s">
        <v>49</v>
      </c>
      <c r="D29" s="21">
        <f>1400.13*$C$39</f>
        <v>1890.1755000000003</v>
      </c>
      <c r="E29" s="22">
        <v>40</v>
      </c>
      <c r="F29" s="22">
        <v>150</v>
      </c>
      <c r="G29" s="22">
        <v>0.11861764705890196</v>
      </c>
      <c r="H29" s="22">
        <v>0</v>
      </c>
      <c r="I29" s="22">
        <v>0</v>
      </c>
      <c r="J29" s="23">
        <v>0</v>
      </c>
      <c r="K29" s="24">
        <f t="shared" si="18"/>
        <v>2080.294117647059</v>
      </c>
      <c r="L29" s="21">
        <f t="shared" si="19"/>
        <v>-40</v>
      </c>
      <c r="M29" s="22">
        <f t="shared" si="30"/>
        <v>0</v>
      </c>
      <c r="N29" s="22">
        <f t="shared" si="2"/>
        <v>-333.33333333333331</v>
      </c>
      <c r="O29" s="22">
        <f t="shared" si="3"/>
        <v>-373.33333333333331</v>
      </c>
      <c r="P29" s="22">
        <f t="shared" si="4"/>
        <v>1706.9607843137258</v>
      </c>
      <c r="Q29" s="23">
        <f t="shared" si="5"/>
        <v>-416.66666666666669</v>
      </c>
      <c r="R29" s="24">
        <f t="shared" si="20"/>
        <v>1290.294117647059</v>
      </c>
      <c r="S29" s="21">
        <f t="shared" si="21"/>
        <v>1250</v>
      </c>
      <c r="T29" s="22">
        <f t="shared" si="22"/>
        <v>40.294117647059011</v>
      </c>
      <c r="U29" s="22">
        <f t="shared" si="23"/>
        <v>0</v>
      </c>
      <c r="V29" s="22">
        <f t="shared" si="24"/>
        <v>125</v>
      </c>
      <c r="W29" s="22">
        <f t="shared" si="25"/>
        <v>6.0441176470588518</v>
      </c>
      <c r="X29" s="22">
        <f t="shared" si="26"/>
        <v>0</v>
      </c>
      <c r="Y29" s="23">
        <v>0</v>
      </c>
      <c r="Z29" s="24">
        <f t="shared" si="14"/>
        <v>131.04411764705884</v>
      </c>
      <c r="AA29" s="25">
        <f>-119.5</f>
        <v>-119.5</v>
      </c>
      <c r="AB29" s="26">
        <f t="shared" si="15"/>
        <v>1829.7500000000002</v>
      </c>
      <c r="AC29" s="15">
        <v>1829.75</v>
      </c>
      <c r="AD29" s="16">
        <f t="shared" si="27"/>
        <v>0</v>
      </c>
    </row>
    <row r="30" spans="1:30" s="17" customFormat="1" ht="30" customHeight="1">
      <c r="A30" s="18">
        <v>27</v>
      </c>
      <c r="B30" s="19" t="s">
        <v>1</v>
      </c>
      <c r="C30" s="20" t="s">
        <v>50</v>
      </c>
      <c r="D30" s="21">
        <f>500*$C$39</f>
        <v>675</v>
      </c>
      <c r="E30" s="22">
        <v>40</v>
      </c>
      <c r="F30" s="22">
        <v>100</v>
      </c>
      <c r="G30" s="22">
        <v>19.849999999999948</v>
      </c>
      <c r="H30" s="22">
        <v>0</v>
      </c>
      <c r="I30" s="22">
        <v>0</v>
      </c>
      <c r="J30" s="23">
        <f>((130*26%)+(15*24%))</f>
        <v>37.400000000000006</v>
      </c>
      <c r="K30" s="24">
        <f t="shared" si="18"/>
        <v>872.24999999999989</v>
      </c>
      <c r="L30" s="21">
        <f t="shared" si="19"/>
        <v>-40</v>
      </c>
      <c r="M30" s="22">
        <f>0-((130*14%)+(15*11%))-((130*26%)+(15*24%))</f>
        <v>-57.250000000000007</v>
      </c>
      <c r="N30" s="22">
        <f t="shared" si="2"/>
        <v>-333.33333333333331</v>
      </c>
      <c r="O30" s="22">
        <f t="shared" si="3"/>
        <v>-430.58333333333331</v>
      </c>
      <c r="P30" s="22">
        <f t="shared" si="4"/>
        <v>441.66666666666657</v>
      </c>
      <c r="Q30" s="23">
        <f t="shared" si="5"/>
        <v>-416.66666666666669</v>
      </c>
      <c r="R30" s="24">
        <f t="shared" si="20"/>
        <v>24.999999999999886</v>
      </c>
      <c r="S30" s="21">
        <f t="shared" si="21"/>
        <v>24.999999999999886</v>
      </c>
      <c r="T30" s="22">
        <f t="shared" si="22"/>
        <v>0</v>
      </c>
      <c r="U30" s="22">
        <f t="shared" si="23"/>
        <v>0</v>
      </c>
      <c r="V30" s="22">
        <f t="shared" si="24"/>
        <v>2.4999999999999889</v>
      </c>
      <c r="W30" s="22">
        <f t="shared" si="25"/>
        <v>0</v>
      </c>
      <c r="X30" s="22">
        <f t="shared" si="26"/>
        <v>0</v>
      </c>
      <c r="Y30" s="23">
        <v>0</v>
      </c>
      <c r="Z30" s="24">
        <f t="shared" si="14"/>
        <v>2.4999999999999889</v>
      </c>
      <c r="AA30" s="25">
        <v>0</v>
      </c>
      <c r="AB30" s="26">
        <f t="shared" si="15"/>
        <v>812.49999999999989</v>
      </c>
      <c r="AC30" s="15">
        <v>812.5</v>
      </c>
      <c r="AD30" s="16">
        <f t="shared" si="27"/>
        <v>0</v>
      </c>
    </row>
    <row r="31" spans="1:30" s="17" customFormat="1" ht="30" customHeight="1">
      <c r="A31" s="18">
        <v>28</v>
      </c>
      <c r="B31" s="19" t="s">
        <v>93</v>
      </c>
      <c r="C31" s="20" t="s">
        <v>50</v>
      </c>
      <c r="D31" s="21">
        <f>500*$C$39</f>
        <v>675</v>
      </c>
      <c r="E31" s="22">
        <v>40</v>
      </c>
      <c r="F31" s="22">
        <v>100</v>
      </c>
      <c r="G31" s="22">
        <v>49.01666666666673</v>
      </c>
      <c r="H31" s="22">
        <v>0</v>
      </c>
      <c r="I31" s="22">
        <v>0</v>
      </c>
      <c r="J31" s="23">
        <f>((130*26%)+(15*24%))</f>
        <v>37.400000000000006</v>
      </c>
      <c r="K31" s="24">
        <f t="shared" si="18"/>
        <v>901.41666666666674</v>
      </c>
      <c r="L31" s="21">
        <f t="shared" si="19"/>
        <v>-40</v>
      </c>
      <c r="M31" s="22">
        <f>0-((130*14%)+(15*11%))-((130*26%)+(15*24%))</f>
        <v>-57.250000000000007</v>
      </c>
      <c r="N31" s="22">
        <f t="shared" si="2"/>
        <v>-333.33333333333331</v>
      </c>
      <c r="O31" s="22">
        <f t="shared" si="3"/>
        <v>-430.58333333333331</v>
      </c>
      <c r="P31" s="22">
        <f t="shared" si="4"/>
        <v>470.83333333333343</v>
      </c>
      <c r="Q31" s="23">
        <f t="shared" si="5"/>
        <v>-416.66666666666669</v>
      </c>
      <c r="R31" s="24">
        <f t="shared" si="20"/>
        <v>54.166666666666742</v>
      </c>
      <c r="S31" s="21">
        <f t="shared" si="21"/>
        <v>54.166666666666742</v>
      </c>
      <c r="T31" s="22">
        <f t="shared" si="22"/>
        <v>0</v>
      </c>
      <c r="U31" s="22">
        <f t="shared" si="23"/>
        <v>0</v>
      </c>
      <c r="V31" s="22">
        <f t="shared" si="24"/>
        <v>5.416666666666675</v>
      </c>
      <c r="W31" s="22">
        <f t="shared" si="25"/>
        <v>0</v>
      </c>
      <c r="X31" s="22">
        <f t="shared" si="26"/>
        <v>0</v>
      </c>
      <c r="Y31" s="23">
        <v>0</v>
      </c>
      <c r="Z31" s="24">
        <f t="shared" si="14"/>
        <v>5.416666666666675</v>
      </c>
      <c r="AA31" s="25">
        <v>0</v>
      </c>
      <c r="AB31" s="26">
        <f t="shared" si="15"/>
        <v>838.75000000000011</v>
      </c>
      <c r="AC31" s="15">
        <v>838.75</v>
      </c>
      <c r="AD31" s="16">
        <f t="shared" si="27"/>
        <v>0</v>
      </c>
    </row>
    <row r="32" spans="1:30" s="17" customFormat="1" ht="30" customHeight="1">
      <c r="A32" s="18">
        <v>29</v>
      </c>
      <c r="B32" s="19" t="s">
        <v>94</v>
      </c>
      <c r="C32" s="20" t="s">
        <v>51</v>
      </c>
      <c r="D32" s="21">
        <f>1400*$C$39</f>
        <v>1890.0000000000002</v>
      </c>
      <c r="E32" s="22">
        <v>40</v>
      </c>
      <c r="F32" s="22">
        <v>150</v>
      </c>
      <c r="G32" s="22">
        <v>74.117647058823593</v>
      </c>
      <c r="H32" s="22">
        <v>0</v>
      </c>
      <c r="I32" s="22">
        <v>0</v>
      </c>
      <c r="J32" s="23">
        <v>0</v>
      </c>
      <c r="K32" s="24">
        <f t="shared" si="18"/>
        <v>2154.1176470588234</v>
      </c>
      <c r="L32" s="21">
        <f t="shared" si="19"/>
        <v>-40</v>
      </c>
      <c r="M32" s="22">
        <v>0</v>
      </c>
      <c r="N32" s="22">
        <f t="shared" si="2"/>
        <v>-333.33333333333331</v>
      </c>
      <c r="O32" s="22">
        <f t="shared" si="3"/>
        <v>-373.33333333333331</v>
      </c>
      <c r="P32" s="22">
        <f t="shared" si="4"/>
        <v>1780.7843137254902</v>
      </c>
      <c r="Q32" s="23">
        <f t="shared" si="5"/>
        <v>-416.66666666666669</v>
      </c>
      <c r="R32" s="24">
        <f t="shared" si="20"/>
        <v>1364.1176470588234</v>
      </c>
      <c r="S32" s="21">
        <f t="shared" si="21"/>
        <v>1250</v>
      </c>
      <c r="T32" s="22">
        <f t="shared" si="22"/>
        <v>114.11764705882342</v>
      </c>
      <c r="U32" s="22">
        <f t="shared" si="23"/>
        <v>0</v>
      </c>
      <c r="V32" s="22">
        <f t="shared" si="24"/>
        <v>125</v>
      </c>
      <c r="W32" s="22">
        <f t="shared" si="25"/>
        <v>17.117647058823511</v>
      </c>
      <c r="X32" s="22">
        <f t="shared" si="26"/>
        <v>0</v>
      </c>
      <c r="Y32" s="23">
        <v>0</v>
      </c>
      <c r="Z32" s="24">
        <f t="shared" si="14"/>
        <v>142.11764705882351</v>
      </c>
      <c r="AA32" s="25">
        <v>0</v>
      </c>
      <c r="AB32" s="26">
        <f t="shared" si="15"/>
        <v>2012</v>
      </c>
      <c r="AC32" s="15">
        <v>2012</v>
      </c>
      <c r="AD32" s="16">
        <f t="shared" si="27"/>
        <v>0</v>
      </c>
    </row>
    <row r="33" spans="1:30" s="17" customFormat="1" ht="30" customHeight="1">
      <c r="A33" s="18">
        <v>30</v>
      </c>
      <c r="B33" s="19" t="s">
        <v>95</v>
      </c>
      <c r="C33" s="20" t="s">
        <v>51</v>
      </c>
      <c r="D33" s="21">
        <f>1400*$C$39</f>
        <v>1890.0000000000002</v>
      </c>
      <c r="E33" s="22">
        <v>40</v>
      </c>
      <c r="F33" s="22">
        <v>150</v>
      </c>
      <c r="G33" s="22">
        <v>96.176470588235361</v>
      </c>
      <c r="H33" s="22">
        <v>0</v>
      </c>
      <c r="I33" s="22">
        <v>0</v>
      </c>
      <c r="J33" s="23">
        <v>0</v>
      </c>
      <c r="K33" s="24">
        <f t="shared" si="18"/>
        <v>2176.1764705882351</v>
      </c>
      <c r="L33" s="21">
        <f t="shared" si="19"/>
        <v>-40</v>
      </c>
      <c r="M33" s="22">
        <v>0</v>
      </c>
      <c r="N33" s="22">
        <f t="shared" si="2"/>
        <v>-333.33333333333331</v>
      </c>
      <c r="O33" s="22">
        <f t="shared" si="3"/>
        <v>-373.33333333333331</v>
      </c>
      <c r="P33" s="22">
        <f t="shared" si="4"/>
        <v>1802.8431372549019</v>
      </c>
      <c r="Q33" s="23">
        <f t="shared" si="5"/>
        <v>-416.66666666666669</v>
      </c>
      <c r="R33" s="24">
        <f t="shared" si="20"/>
        <v>1386.1764705882351</v>
      </c>
      <c r="S33" s="21">
        <f t="shared" si="21"/>
        <v>1250</v>
      </c>
      <c r="T33" s="22">
        <f t="shared" si="22"/>
        <v>136.17647058823513</v>
      </c>
      <c r="U33" s="22">
        <f t="shared" si="23"/>
        <v>0</v>
      </c>
      <c r="V33" s="22">
        <f t="shared" si="24"/>
        <v>125</v>
      </c>
      <c r="W33" s="22">
        <f t="shared" si="25"/>
        <v>20.426470588235269</v>
      </c>
      <c r="X33" s="22">
        <f t="shared" si="26"/>
        <v>0</v>
      </c>
      <c r="Y33" s="23">
        <v>0</v>
      </c>
      <c r="Z33" s="24">
        <f t="shared" si="14"/>
        <v>145.42647058823528</v>
      </c>
      <c r="AA33" s="25">
        <v>0</v>
      </c>
      <c r="AB33" s="26">
        <f t="shared" si="15"/>
        <v>2030.7499999999998</v>
      </c>
      <c r="AC33" s="15">
        <v>2030.75</v>
      </c>
      <c r="AD33" s="16">
        <f t="shared" si="27"/>
        <v>0</v>
      </c>
    </row>
    <row r="34" spans="1:30" s="17" customFormat="1" ht="30" customHeight="1">
      <c r="A34" s="18">
        <v>31</v>
      </c>
      <c r="B34" s="19" t="s">
        <v>96</v>
      </c>
      <c r="C34" s="20" t="s">
        <v>51</v>
      </c>
      <c r="D34" s="21">
        <f>2900*$C$39</f>
        <v>3915.0000000000005</v>
      </c>
      <c r="E34" s="22">
        <v>40</v>
      </c>
      <c r="F34" s="22">
        <v>150</v>
      </c>
      <c r="G34" s="22">
        <v>198.95833333333331</v>
      </c>
      <c r="H34" s="22">
        <v>0</v>
      </c>
      <c r="I34" s="22">
        <v>0</v>
      </c>
      <c r="J34" s="23">
        <v>0</v>
      </c>
      <c r="K34" s="24">
        <f t="shared" si="18"/>
        <v>4303.958333333333</v>
      </c>
      <c r="L34" s="21">
        <f t="shared" si="19"/>
        <v>-40</v>
      </c>
      <c r="M34" s="22">
        <v>0</v>
      </c>
      <c r="N34" s="22">
        <f t="shared" si="2"/>
        <v>-333.33333333333331</v>
      </c>
      <c r="O34" s="22">
        <f t="shared" si="3"/>
        <v>-373.33333333333331</v>
      </c>
      <c r="P34" s="22">
        <f t="shared" si="4"/>
        <v>3930.6249999999995</v>
      </c>
      <c r="Q34" s="23">
        <f t="shared" si="5"/>
        <v>-416.66666666666669</v>
      </c>
      <c r="R34" s="24">
        <f t="shared" si="20"/>
        <v>3513.958333333333</v>
      </c>
      <c r="S34" s="21">
        <f t="shared" si="21"/>
        <v>1250</v>
      </c>
      <c r="T34" s="22">
        <f t="shared" si="22"/>
        <v>1666.6666666666665</v>
      </c>
      <c r="U34" s="22">
        <f t="shared" si="23"/>
        <v>597.29166666666652</v>
      </c>
      <c r="V34" s="22">
        <f t="shared" si="24"/>
        <v>125</v>
      </c>
      <c r="W34" s="22">
        <f t="shared" si="25"/>
        <v>249.99999999999997</v>
      </c>
      <c r="X34" s="22">
        <f t="shared" si="26"/>
        <v>119.45833333333331</v>
      </c>
      <c r="Y34" s="23">
        <v>0</v>
      </c>
      <c r="Z34" s="24">
        <f t="shared" si="14"/>
        <v>494.45833333333331</v>
      </c>
      <c r="AA34" s="25">
        <f>-172.5</f>
        <v>-172.5</v>
      </c>
      <c r="AB34" s="26">
        <f t="shared" si="15"/>
        <v>3636.9999999999995</v>
      </c>
      <c r="AC34" s="15">
        <v>3637</v>
      </c>
      <c r="AD34" s="16">
        <f t="shared" si="27"/>
        <v>0</v>
      </c>
    </row>
    <row r="35" spans="1:30" s="17" customFormat="1" ht="30" customHeight="1">
      <c r="A35" s="18">
        <v>32</v>
      </c>
      <c r="B35" s="19" t="s">
        <v>97</v>
      </c>
      <c r="C35" s="20" t="s">
        <v>42</v>
      </c>
      <c r="D35" s="21">
        <v>1600</v>
      </c>
      <c r="E35" s="22">
        <v>40</v>
      </c>
      <c r="F35" s="22">
        <v>150</v>
      </c>
      <c r="G35" s="22">
        <v>2.9686669789086295E-13</v>
      </c>
      <c r="H35" s="22">
        <v>0</v>
      </c>
      <c r="I35" s="22">
        <v>0</v>
      </c>
      <c r="J35" s="23">
        <f>((0*26%)+(0*24%))</f>
        <v>0</v>
      </c>
      <c r="K35" s="24">
        <f t="shared" ref="K35" si="31">SUM(D35:J35)</f>
        <v>1790.0000000000002</v>
      </c>
      <c r="L35" s="21">
        <f t="shared" si="19"/>
        <v>-40</v>
      </c>
      <c r="M35" s="22">
        <f>0-((0*14%)+(0*11%))-((0*26%)+(0*24%))</f>
        <v>0</v>
      </c>
      <c r="N35" s="22">
        <f t="shared" si="2"/>
        <v>-333.33333333333331</v>
      </c>
      <c r="O35" s="22">
        <f t="shared" si="3"/>
        <v>-373.33333333333331</v>
      </c>
      <c r="P35" s="22">
        <f t="shared" si="4"/>
        <v>1416.666666666667</v>
      </c>
      <c r="Q35" s="23">
        <f t="shared" si="5"/>
        <v>-416.66666666666669</v>
      </c>
      <c r="R35" s="24">
        <f t="shared" si="20"/>
        <v>1000.0000000000002</v>
      </c>
      <c r="S35" s="21">
        <f t="shared" si="21"/>
        <v>1000.0000000000002</v>
      </c>
      <c r="T35" s="22">
        <f t="shared" si="22"/>
        <v>0</v>
      </c>
      <c r="U35" s="22">
        <f t="shared" si="23"/>
        <v>0</v>
      </c>
      <c r="V35" s="22">
        <f t="shared" si="24"/>
        <v>100.00000000000003</v>
      </c>
      <c r="W35" s="22">
        <f t="shared" si="25"/>
        <v>0</v>
      </c>
      <c r="X35" s="22">
        <f t="shared" si="26"/>
        <v>0</v>
      </c>
      <c r="Y35" s="23">
        <v>0</v>
      </c>
      <c r="Z35" s="24">
        <f t="shared" ref="Z35" si="32">SUM(V35:Y35)</f>
        <v>100.00000000000003</v>
      </c>
      <c r="AA35" s="25">
        <v>0</v>
      </c>
      <c r="AB35" s="26">
        <f t="shared" si="15"/>
        <v>1690.0000000000002</v>
      </c>
      <c r="AC35" s="15">
        <v>1690</v>
      </c>
      <c r="AD35" s="16">
        <f t="shared" si="27"/>
        <v>0</v>
      </c>
    </row>
    <row r="36" spans="1:30" s="17" customFormat="1" ht="30" customHeight="1" thickBot="1">
      <c r="A36" s="18"/>
      <c r="B36" s="19"/>
      <c r="C36" s="20"/>
      <c r="D36" s="21"/>
      <c r="E36" s="22"/>
      <c r="F36" s="22"/>
      <c r="G36" s="22"/>
      <c r="H36" s="22"/>
      <c r="I36" s="22"/>
      <c r="J36" s="23"/>
      <c r="K36" s="24"/>
      <c r="L36" s="21"/>
      <c r="M36" s="22"/>
      <c r="N36" s="22"/>
      <c r="O36" s="22"/>
      <c r="P36" s="22"/>
      <c r="Q36" s="23"/>
      <c r="R36" s="24"/>
      <c r="S36" s="21"/>
      <c r="T36" s="22"/>
      <c r="U36" s="22"/>
      <c r="V36" s="22"/>
      <c r="W36" s="22"/>
      <c r="X36" s="22"/>
      <c r="Y36" s="23"/>
      <c r="Z36" s="24"/>
      <c r="AA36" s="25"/>
      <c r="AB36" s="26"/>
      <c r="AC36" s="15"/>
      <c r="AD36" s="16"/>
    </row>
    <row r="37" spans="1:30" ht="50.1" customHeight="1" thickBot="1">
      <c r="A37" s="67" t="s">
        <v>52</v>
      </c>
      <c r="B37" s="68"/>
      <c r="C37" s="69"/>
      <c r="D37" s="27">
        <f t="shared" ref="D37:AC37" si="33">SUM(D5:D36)</f>
        <v>75580.476500000004</v>
      </c>
      <c r="E37" s="28">
        <f t="shared" si="33"/>
        <v>1240</v>
      </c>
      <c r="F37" s="28">
        <f t="shared" si="33"/>
        <v>4550</v>
      </c>
      <c r="G37" s="28">
        <f t="shared" si="33"/>
        <v>753.70479411764666</v>
      </c>
      <c r="H37" s="28">
        <f t="shared" si="33"/>
        <v>0</v>
      </c>
      <c r="I37" s="28">
        <f t="shared" si="33"/>
        <v>0</v>
      </c>
      <c r="J37" s="29">
        <f t="shared" si="33"/>
        <v>2253.886</v>
      </c>
      <c r="K37" s="30">
        <f t="shared" si="33"/>
        <v>84378.067294117645</v>
      </c>
      <c r="L37" s="27">
        <f t="shared" si="33"/>
        <v>-1240</v>
      </c>
      <c r="M37" s="28">
        <f t="shared" si="33"/>
        <v>-3387.7524999999996</v>
      </c>
      <c r="N37" s="28">
        <f t="shared" si="33"/>
        <v>-10333.333333333334</v>
      </c>
      <c r="O37" s="28">
        <f t="shared" si="33"/>
        <v>-14961.085833333336</v>
      </c>
      <c r="P37" s="28">
        <f t="shared" si="33"/>
        <v>69416.981460784315</v>
      </c>
      <c r="Q37" s="29">
        <f t="shared" si="33"/>
        <v>-12916.666666666662</v>
      </c>
      <c r="R37" s="30">
        <f t="shared" si="33"/>
        <v>56500.31479411765</v>
      </c>
      <c r="S37" s="27">
        <f t="shared" si="33"/>
        <v>31027.808666666664</v>
      </c>
      <c r="T37" s="28">
        <f t="shared" si="33"/>
        <v>20179.901960784307</v>
      </c>
      <c r="U37" s="28">
        <f t="shared" si="33"/>
        <v>5292.6041666666733</v>
      </c>
      <c r="V37" s="28">
        <f t="shared" si="33"/>
        <v>3102.7808666666665</v>
      </c>
      <c r="W37" s="28">
        <f t="shared" si="33"/>
        <v>3026.9852941176468</v>
      </c>
      <c r="X37" s="28">
        <f t="shared" si="33"/>
        <v>1058.5208333333351</v>
      </c>
      <c r="Y37" s="29">
        <f t="shared" si="33"/>
        <v>0</v>
      </c>
      <c r="Z37" s="30">
        <f t="shared" si="33"/>
        <v>7188.2869941176477</v>
      </c>
      <c r="AA37" s="30">
        <f t="shared" si="33"/>
        <v>-1835.5</v>
      </c>
      <c r="AB37" s="31">
        <f t="shared" si="33"/>
        <v>71966.527799999996</v>
      </c>
      <c r="AC37" s="15">
        <f t="shared" si="33"/>
        <v>75014.5</v>
      </c>
      <c r="AD37" s="16">
        <f>SUM(AD5:AD22)</f>
        <v>3047.9722000000011</v>
      </c>
    </row>
    <row r="38" spans="1:30" ht="20.25"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3">
        <f>75014.5</f>
        <v>75014.5</v>
      </c>
      <c r="AD38" s="34"/>
    </row>
    <row r="39" spans="1:30" ht="24.75">
      <c r="B39" s="35" t="s">
        <v>53</v>
      </c>
      <c r="C39" s="36">
        <v>1.35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7">
        <f>AB37-AC38</f>
        <v>-3047.9722000000038</v>
      </c>
      <c r="AC39" s="37">
        <f>AC37-AC38</f>
        <v>0</v>
      </c>
      <c r="AD39" s="38"/>
    </row>
  </sheetData>
  <mergeCells count="26">
    <mergeCell ref="A1:AB1"/>
    <mergeCell ref="A2:AB2"/>
    <mergeCell ref="A3:A4"/>
    <mergeCell ref="B3:B4"/>
    <mergeCell ref="C3:C4"/>
    <mergeCell ref="D3:D4"/>
    <mergeCell ref="E3:E4"/>
    <mergeCell ref="F3:I3"/>
    <mergeCell ref="J3:J4"/>
    <mergeCell ref="K3:K4"/>
    <mergeCell ref="Z3:Z4"/>
    <mergeCell ref="AA3:AA4"/>
    <mergeCell ref="AB3:AB4"/>
    <mergeCell ref="A37:C37"/>
    <mergeCell ref="T3:T4"/>
    <mergeCell ref="U3:U4"/>
    <mergeCell ref="V3:V4"/>
    <mergeCell ref="W3:W4"/>
    <mergeCell ref="X3:X4"/>
    <mergeCell ref="Y3:Y4"/>
    <mergeCell ref="L3:N3"/>
    <mergeCell ref="O3:O4"/>
    <mergeCell ref="P3:P4"/>
    <mergeCell ref="Q3:Q4"/>
    <mergeCell ref="R3:R4"/>
    <mergeCell ref="S3:S4"/>
  </mergeCells>
  <printOptions horizontalCentered="1"/>
  <pageMargins left="0" right="0" top="0.74803149606299213" bottom="0.51181102362204722" header="0.51181102362204722" footer="0"/>
  <pageSetup paperSize="9" scale="34" orientation="landscape" r:id="rId1"/>
  <headerFooter alignWithMargins="0">
    <oddFooter>&amp;C&amp;"Book Antiqua,Regular"&amp;Z&amp;F\&amp;A
(&amp;P of &amp;N)&amp;R&amp;"Book Antiqua,Regular"&amp;T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9">
    <pageSetUpPr fitToPage="1"/>
  </sheetPr>
  <dimension ref="A1:AD17"/>
  <sheetViews>
    <sheetView rightToLeft="1" tabSelected="1" view="pageBreakPreview" zoomScale="60" zoomScaleNormal="6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B5" sqref="B5"/>
    </sheetView>
  </sheetViews>
  <sheetFormatPr defaultRowHeight="12.75"/>
  <cols>
    <col min="1" max="1" width="8.7109375" bestFit="1" customWidth="1"/>
    <col min="2" max="2" width="16.85546875" bestFit="1" customWidth="1"/>
    <col min="3" max="3" width="12.5703125" bestFit="1" customWidth="1"/>
    <col min="4" max="4" width="15.140625" bestFit="1" customWidth="1"/>
    <col min="5" max="5" width="12.5703125" bestFit="1" customWidth="1"/>
    <col min="6" max="6" width="6.5703125" bestFit="1" customWidth="1"/>
    <col min="7" max="7" width="12.5703125" bestFit="1" customWidth="1"/>
    <col min="8" max="8" width="15.140625" bestFit="1" customWidth="1"/>
    <col min="9" max="9" width="16.85546875" bestFit="1" customWidth="1"/>
    <col min="10" max="10" width="13.7109375" bestFit="1" customWidth="1"/>
    <col min="11" max="13" width="16.140625" bestFit="1" customWidth="1"/>
    <col min="14" max="14" width="16.85546875" bestFit="1" customWidth="1"/>
    <col min="15" max="15" width="16.140625" bestFit="1" customWidth="1"/>
    <col min="16" max="16" width="16.85546875" customWidth="1"/>
    <col min="17" max="18" width="16.85546875" bestFit="1" customWidth="1"/>
    <col min="19" max="19" width="10.85546875" bestFit="1" customWidth="1"/>
    <col min="20" max="20" width="15.140625" customWidth="1"/>
    <col min="21" max="21" width="15.140625" bestFit="1" customWidth="1"/>
    <col min="22" max="22" width="9.140625" bestFit="1" customWidth="1"/>
    <col min="23" max="23" width="13.7109375" bestFit="1" customWidth="1"/>
    <col min="24" max="24" width="22.5703125" bestFit="1" customWidth="1"/>
    <col min="25" max="25" width="16.140625" customWidth="1"/>
    <col min="26" max="27" width="16.85546875" bestFit="1" customWidth="1"/>
    <col min="28" max="28" width="9.140625" bestFit="1" customWidth="1"/>
    <col min="29" max="29" width="16.85546875" bestFit="1" customWidth="1"/>
    <col min="30" max="30" width="9.140625" bestFit="1" customWidth="1"/>
  </cols>
  <sheetData>
    <row r="1" spans="1:30" s="39" customFormat="1" ht="42" customHeight="1">
      <c r="A1" s="94" t="str">
        <f>'(1)'!B5</f>
        <v>عيد مصطفى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30" s="39" customFormat="1" ht="110.1" customHeight="1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30" s="3" customFormat="1" ht="78.95" customHeight="1">
      <c r="A3" s="95" t="s">
        <v>55</v>
      </c>
      <c r="B3" s="86" t="s">
        <v>4</v>
      </c>
      <c r="C3" s="86" t="s">
        <v>5</v>
      </c>
      <c r="D3" s="97" t="s">
        <v>6</v>
      </c>
      <c r="E3" s="97"/>
      <c r="F3" s="97"/>
      <c r="G3" s="97"/>
      <c r="H3" s="90" t="s">
        <v>7</v>
      </c>
      <c r="I3" s="84" t="s">
        <v>8</v>
      </c>
      <c r="J3" s="98" t="s">
        <v>9</v>
      </c>
      <c r="K3" s="97"/>
      <c r="L3" s="97"/>
      <c r="M3" s="86" t="s">
        <v>10</v>
      </c>
      <c r="N3" s="86" t="s">
        <v>11</v>
      </c>
      <c r="O3" s="90" t="s">
        <v>12</v>
      </c>
      <c r="P3" s="84" t="s">
        <v>13</v>
      </c>
      <c r="Q3" s="92" t="s">
        <v>14</v>
      </c>
      <c r="R3" s="86" t="s">
        <v>15</v>
      </c>
      <c r="S3" s="86" t="s">
        <v>16</v>
      </c>
      <c r="T3" s="86" t="s">
        <v>17</v>
      </c>
      <c r="U3" s="86" t="s">
        <v>18</v>
      </c>
      <c r="V3" s="86" t="s">
        <v>19</v>
      </c>
      <c r="W3" s="86" t="s">
        <v>20</v>
      </c>
      <c r="X3" s="88" t="s">
        <v>21</v>
      </c>
      <c r="Y3" s="90" t="s">
        <v>22</v>
      </c>
      <c r="Z3" s="84" t="s">
        <v>23</v>
      </c>
    </row>
    <row r="4" spans="1:30" s="3" customFormat="1" ht="78.95" customHeight="1">
      <c r="A4" s="96"/>
      <c r="B4" s="87"/>
      <c r="C4" s="87"/>
      <c r="D4" s="40" t="s">
        <v>24</v>
      </c>
      <c r="E4" s="40" t="s">
        <v>25</v>
      </c>
      <c r="F4" s="40" t="s">
        <v>26</v>
      </c>
      <c r="G4" s="40" t="s">
        <v>27</v>
      </c>
      <c r="H4" s="91"/>
      <c r="I4" s="85"/>
      <c r="J4" s="41" t="s">
        <v>28</v>
      </c>
      <c r="K4" s="40" t="s">
        <v>29</v>
      </c>
      <c r="L4" s="40" t="s">
        <v>30</v>
      </c>
      <c r="M4" s="87"/>
      <c r="N4" s="87"/>
      <c r="O4" s="91"/>
      <c r="P4" s="85"/>
      <c r="Q4" s="93"/>
      <c r="R4" s="87"/>
      <c r="S4" s="87"/>
      <c r="T4" s="87"/>
      <c r="U4" s="87"/>
      <c r="V4" s="87"/>
      <c r="W4" s="87"/>
      <c r="X4" s="89"/>
      <c r="Y4" s="91"/>
      <c r="Z4" s="85"/>
    </row>
    <row r="5" spans="1:30" s="17" customFormat="1" ht="50.1" customHeight="1">
      <c r="A5" s="42" t="s">
        <v>56</v>
      </c>
      <c r="B5" s="99">
        <f>VLOOKUP($A$1,Jan,3)</f>
        <v>1297.8900000000001</v>
      </c>
      <c r="C5" s="43">
        <f>VLOOKUP($A$1,'(1)'!$B$5:$AB$35,4)</f>
        <v>40</v>
      </c>
      <c r="D5" s="43">
        <f>VLOOKUP($A$1,'(1)'!$B$5:$AB$35,5)</f>
        <v>150</v>
      </c>
      <c r="E5" s="43">
        <f>VLOOKUP($A$1,'(1)'!$B$5:$AB$35,6)</f>
        <v>0.44333333333335451</v>
      </c>
      <c r="F5" s="43">
        <f>VLOOKUP($A$1,'(1)'!$B$5:$AB$35,7)</f>
        <v>0</v>
      </c>
      <c r="G5" s="43">
        <f>VLOOKUP($A$1,'(1)'!$B$5:$AB$35,8)</f>
        <v>0</v>
      </c>
      <c r="H5" s="43">
        <f>VLOOKUP($A$1,'(1)'!$B$5:$AB$35,9)</f>
        <v>0</v>
      </c>
      <c r="I5" s="44">
        <f t="shared" ref="I5:I10" si="0">SUM(B5:H5)</f>
        <v>1488.3333333333335</v>
      </c>
      <c r="J5" s="43">
        <f>VLOOKUP($A$1,'(1)'!$B$5:$AB$35,11)</f>
        <v>-40</v>
      </c>
      <c r="K5" s="43">
        <f>VLOOKUP($A$1,'(1)'!$B$5:$AB$35,12)</f>
        <v>0</v>
      </c>
      <c r="L5" s="43">
        <f>VLOOKUP($A$1,'(1)'!$B$5:$AB$35,13)</f>
        <v>-333.33333333333331</v>
      </c>
      <c r="M5" s="45">
        <f>SUM(J5:L5)</f>
        <v>-373.33333333333331</v>
      </c>
      <c r="N5" s="45">
        <f>I5+M5</f>
        <v>1115.0000000000002</v>
      </c>
      <c r="O5" s="43">
        <f>VLOOKUP($A$1,'(1)'!$B$5:$AB$35,16)</f>
        <v>-416.66666666666669</v>
      </c>
      <c r="P5" s="46">
        <f>IF((N5+O5)&gt;0,N5+O5,0)</f>
        <v>698.33333333333348</v>
      </c>
      <c r="Q5" s="43">
        <f>VLOOKUP($A$1,'(1)'!$B$5:$AB$35,18)</f>
        <v>698.33333333333348</v>
      </c>
      <c r="R5" s="43">
        <f>VLOOKUP($A$1,'(1)'!$B$5:$AB$35,19)</f>
        <v>0</v>
      </c>
      <c r="S5" s="43">
        <f>VLOOKUP($A$1,'(1)'!$B$5:$AB$35,20)</f>
        <v>0</v>
      </c>
      <c r="T5" s="43">
        <f>VLOOKUP($A$1,'(1)'!$B$5:$AB$35,21)</f>
        <v>69.833333333333357</v>
      </c>
      <c r="U5" s="43">
        <f>VLOOKUP($A$1,'(1)'!$B$5:$AB$35,22)</f>
        <v>0</v>
      </c>
      <c r="V5" s="43">
        <f>VLOOKUP($A$1,'(1)'!$B$5:$AB$35,23)</f>
        <v>0</v>
      </c>
      <c r="W5" s="43">
        <f>VLOOKUP($A$1,'(1)'!$B$5:$AB$35,24)</f>
        <v>0</v>
      </c>
      <c r="X5" s="46">
        <f>SUM(T5:W5)</f>
        <v>69.833333333333357</v>
      </c>
      <c r="Y5" s="43">
        <f>'(1)'!AA5</f>
        <v>0</v>
      </c>
      <c r="Z5" s="46">
        <f>I5+K5-X5+Y5</f>
        <v>1418.5000000000002</v>
      </c>
      <c r="AA5" s="47">
        <f>'(1)'!AB5</f>
        <v>1109.0277999999992</v>
      </c>
      <c r="AB5" s="34">
        <f t="shared" ref="AB5:AB16" si="1">AA5-Z5</f>
        <v>-309.47220000000107</v>
      </c>
      <c r="AC5" s="48">
        <f>I5+K5-X5+Y5</f>
        <v>1418.5000000000002</v>
      </c>
      <c r="AD5" s="34">
        <f>AA5-AC5</f>
        <v>-309.47220000000107</v>
      </c>
    </row>
    <row r="6" spans="1:30" s="17" customFormat="1" ht="50.1" customHeight="1">
      <c r="A6" s="49" t="s">
        <v>57</v>
      </c>
      <c r="B6" s="43">
        <f>VLOOKUP($A$1,'[1](2)'!$B$5:$AB$35,3)</f>
        <v>2212.3125</v>
      </c>
      <c r="C6" s="45">
        <f>'[1](2)'!E5</f>
        <v>40</v>
      </c>
      <c r="D6" s="45">
        <f>'[1](2)'!F5</f>
        <v>150</v>
      </c>
      <c r="E6" s="45">
        <f>'[1](2)'!G5</f>
        <v>0.11533333333237836</v>
      </c>
      <c r="F6" s="45">
        <f>'[1](2)'!H5</f>
        <v>0</v>
      </c>
      <c r="G6" s="45">
        <f>'[1](2)'!I5</f>
        <v>0</v>
      </c>
      <c r="H6" s="50">
        <f>'[1](2)'!J5</f>
        <v>315.01</v>
      </c>
      <c r="I6" s="46">
        <f t="shared" si="0"/>
        <v>2717.4378333333325</v>
      </c>
      <c r="J6" s="51">
        <f>'[1](2)'!L5</f>
        <v>-40</v>
      </c>
      <c r="K6" s="45">
        <f>'[1](2)'!M5</f>
        <v>-471.65</v>
      </c>
      <c r="L6" s="45">
        <f>'[1](2)'!N5</f>
        <v>-333.33333333333331</v>
      </c>
      <c r="M6" s="45">
        <f>SUM(J6:L6)</f>
        <v>-844.98333333333335</v>
      </c>
      <c r="N6" s="45">
        <f>I6+M6</f>
        <v>1872.4544999999991</v>
      </c>
      <c r="O6" s="50">
        <f>'[1](2)'!Q5</f>
        <v>-416.66666666666669</v>
      </c>
      <c r="P6" s="46">
        <f>IF((N6+O6)&gt;0,N6+O6,0)</f>
        <v>1455.7878333333324</v>
      </c>
      <c r="Q6" s="51">
        <f>'[1](2)'!S5</f>
        <v>1250</v>
      </c>
      <c r="R6" s="45">
        <f>'[1](2)'!T5</f>
        <v>1666.6666666666665</v>
      </c>
      <c r="S6" s="45">
        <f>'[1](2)'!U37</f>
        <v>6308.6458333333376</v>
      </c>
      <c r="T6" s="45">
        <f>'[1](2)'!V5</f>
        <v>125</v>
      </c>
      <c r="U6" s="45">
        <f>'[1](2)'!W5</f>
        <v>249.99999999999997</v>
      </c>
      <c r="V6" s="45">
        <f>'[1](2)'!X5</f>
        <v>206.33333333333323</v>
      </c>
      <c r="W6" s="50">
        <f>'[1](2)'!Y5</f>
        <v>0</v>
      </c>
      <c r="X6" s="46">
        <f>SUM(T6:W6)</f>
        <v>581.33333333333326</v>
      </c>
      <c r="Y6" s="51">
        <f>'[1](2)'!AA5</f>
        <v>0</v>
      </c>
      <c r="Z6" s="46">
        <f t="shared" ref="Z6:Z16" si="2">I6+K6-X6+Y6</f>
        <v>1664.4544999999991</v>
      </c>
      <c r="AA6" s="47">
        <f>'[1](2)'!AC5</f>
        <v>4157</v>
      </c>
      <c r="AB6" s="34">
        <f t="shared" si="1"/>
        <v>2492.5455000000011</v>
      </c>
      <c r="AC6" s="48">
        <f t="shared" ref="AC6:AC14" si="3">I6+K6-X6+Y6</f>
        <v>1664.4544999999991</v>
      </c>
      <c r="AD6" s="34">
        <f t="shared" ref="AD6:AD16" si="4">AA6-AC6</f>
        <v>2492.5455000000011</v>
      </c>
    </row>
    <row r="7" spans="1:30" s="17" customFormat="1" ht="50.1" customHeight="1">
      <c r="A7" s="49" t="s">
        <v>58</v>
      </c>
      <c r="B7" s="45">
        <f>'[1](3)'!D5</f>
        <v>4704.8580000000002</v>
      </c>
      <c r="C7" s="45">
        <f>'[1](3)'!E5</f>
        <v>40</v>
      </c>
      <c r="D7" s="45">
        <f>'[1](3)'!F5</f>
        <v>150</v>
      </c>
      <c r="E7" s="45">
        <f>'[1](3)'!G5</f>
        <v>0.11533333333237836</v>
      </c>
      <c r="F7" s="45">
        <f>'[1](3)'!H5</f>
        <v>0</v>
      </c>
      <c r="G7" s="45">
        <f>'[1](3)'!I5</f>
        <v>0</v>
      </c>
      <c r="H7" s="50">
        <f>'[1](3)'!J5</f>
        <v>315.01</v>
      </c>
      <c r="I7" s="46">
        <f t="shared" si="0"/>
        <v>5209.9833333333327</v>
      </c>
      <c r="J7" s="51">
        <f>'[1](3)'!L5</f>
        <v>-40</v>
      </c>
      <c r="K7" s="45">
        <f>'[1](3)'!M5</f>
        <v>-471.65</v>
      </c>
      <c r="L7" s="45">
        <f>'[1](3)'!N5</f>
        <v>-333.33333333333331</v>
      </c>
      <c r="M7" s="45">
        <f>SUM(J7:L7)</f>
        <v>-844.98333333333335</v>
      </c>
      <c r="N7" s="45">
        <f t="shared" ref="N7:N16" si="5">I7+M7</f>
        <v>4364.9999999999991</v>
      </c>
      <c r="O7" s="50">
        <f>'[1](3)'!Q5</f>
        <v>-416.66666666666669</v>
      </c>
      <c r="P7" s="46">
        <f>IF((N7+O7)&gt;0,N7+O7,0)</f>
        <v>3948.3333333333326</v>
      </c>
      <c r="Q7" s="51">
        <f>'[1](3)'!S5</f>
        <v>1250</v>
      </c>
      <c r="R7" s="45">
        <f>'[1](3)'!T5</f>
        <v>1666.6666666666665</v>
      </c>
      <c r="S7" s="45">
        <f>'[1](3)'!U5</f>
        <v>1031.6666666666661</v>
      </c>
      <c r="T7" s="45">
        <f>'[1](3)'!V5</f>
        <v>125</v>
      </c>
      <c r="U7" s="45">
        <f>'[1](3)'!W5</f>
        <v>249.99999999999997</v>
      </c>
      <c r="V7" s="45">
        <f>'[1](3)'!X5</f>
        <v>206.33333333333323</v>
      </c>
      <c r="W7" s="50">
        <f>'[1](3)'!Y5</f>
        <v>0</v>
      </c>
      <c r="X7" s="46">
        <f t="shared" ref="X7:X16" si="6">SUM(T7:W7)</f>
        <v>581.33333333333326</v>
      </c>
      <c r="Y7" s="51">
        <f>'[1](3)'!AA5</f>
        <v>0</v>
      </c>
      <c r="Z7" s="46">
        <f t="shared" si="2"/>
        <v>4157</v>
      </c>
      <c r="AA7" s="47">
        <f>'[1](3)'!AC5</f>
        <v>4157</v>
      </c>
      <c r="AB7" s="34">
        <f t="shared" si="1"/>
        <v>0</v>
      </c>
      <c r="AC7" s="48">
        <f t="shared" si="3"/>
        <v>4157</v>
      </c>
      <c r="AD7" s="34">
        <f t="shared" si="4"/>
        <v>0</v>
      </c>
    </row>
    <row r="8" spans="1:30" s="17" customFormat="1" ht="50.1" customHeight="1">
      <c r="A8" s="49" t="s">
        <v>59</v>
      </c>
      <c r="B8" s="45">
        <f>'[1](4)'!D5</f>
        <v>4704.8580000000002</v>
      </c>
      <c r="C8" s="45">
        <f>'[1](4)'!E5</f>
        <v>40</v>
      </c>
      <c r="D8" s="45">
        <f>'[1](4)'!F5</f>
        <v>150</v>
      </c>
      <c r="E8" s="45">
        <f>'[1](4)'!G5</f>
        <v>0.11533333333237836</v>
      </c>
      <c r="F8" s="45">
        <f>'[1](4)'!H5</f>
        <v>0</v>
      </c>
      <c r="G8" s="45">
        <f>'[1](4)'!I5</f>
        <v>0</v>
      </c>
      <c r="H8" s="50">
        <f>'[1](4)'!J5</f>
        <v>315.01</v>
      </c>
      <c r="I8" s="46">
        <f t="shared" si="0"/>
        <v>5209.9833333333327</v>
      </c>
      <c r="J8" s="51">
        <f>'[1](4)'!L5</f>
        <v>-40</v>
      </c>
      <c r="K8" s="45">
        <f>'[1](4)'!M5</f>
        <v>-471.65</v>
      </c>
      <c r="L8" s="45">
        <f>'[1](4)'!N5</f>
        <v>-333.33333333333331</v>
      </c>
      <c r="M8" s="45">
        <f t="shared" ref="M8:M16" si="7">SUM(J8:L8)</f>
        <v>-844.98333333333335</v>
      </c>
      <c r="N8" s="45">
        <f t="shared" si="5"/>
        <v>4364.9999999999991</v>
      </c>
      <c r="O8" s="50">
        <f>'[1](4)'!Q5</f>
        <v>-416.66666666666669</v>
      </c>
      <c r="P8" s="46">
        <f t="shared" ref="P8:P16" si="8">IF((N8+O8)&gt;0,N8+O8,0)</f>
        <v>3948.3333333333326</v>
      </c>
      <c r="Q8" s="51">
        <f>'[1](4)'!S5</f>
        <v>1250</v>
      </c>
      <c r="R8" s="45">
        <f>'[1](4)'!T5</f>
        <v>1666.6666666666665</v>
      </c>
      <c r="S8" s="45">
        <f>'[1](4)'!U5</f>
        <v>1031.6666666666661</v>
      </c>
      <c r="T8" s="45">
        <f>'[1](4)'!V5</f>
        <v>125</v>
      </c>
      <c r="U8" s="45">
        <f>'[1](4)'!W5</f>
        <v>249.99999999999997</v>
      </c>
      <c r="V8" s="45">
        <f>'[1](4)'!X5</f>
        <v>206.33333333333323</v>
      </c>
      <c r="W8" s="50">
        <f>'[1](4)'!Y5</f>
        <v>0</v>
      </c>
      <c r="X8" s="46">
        <f t="shared" si="6"/>
        <v>581.33333333333326</v>
      </c>
      <c r="Y8" s="51">
        <f>'[1](4)'!AA5</f>
        <v>0</v>
      </c>
      <c r="Z8" s="46">
        <f t="shared" si="2"/>
        <v>4157</v>
      </c>
      <c r="AA8" s="47">
        <f>'[1](4)'!AC5</f>
        <v>4157</v>
      </c>
      <c r="AB8" s="34">
        <f t="shared" si="1"/>
        <v>0</v>
      </c>
      <c r="AC8" s="48">
        <f t="shared" si="3"/>
        <v>4157</v>
      </c>
      <c r="AD8" s="34">
        <f t="shared" si="4"/>
        <v>0</v>
      </c>
    </row>
    <row r="9" spans="1:30" s="17" customFormat="1" ht="50.1" customHeight="1">
      <c r="A9" s="49" t="s">
        <v>60</v>
      </c>
      <c r="B9" s="45">
        <f>'[1](5)'!D5</f>
        <v>4704.8580000000002</v>
      </c>
      <c r="C9" s="45">
        <f>'[1](5)'!E5</f>
        <v>40</v>
      </c>
      <c r="D9" s="45">
        <f>'[1](5)'!F5</f>
        <v>150</v>
      </c>
      <c r="E9" s="45">
        <f>'[1](5)'!G5</f>
        <v>0.11533333333237836</v>
      </c>
      <c r="F9" s="45">
        <f>'[1](5)'!H5</f>
        <v>0</v>
      </c>
      <c r="G9" s="45">
        <f>'[1](5)'!I5</f>
        <v>0</v>
      </c>
      <c r="H9" s="50">
        <f>'[1](5)'!J5</f>
        <v>315.01</v>
      </c>
      <c r="I9" s="46">
        <f t="shared" si="0"/>
        <v>5209.9833333333327</v>
      </c>
      <c r="J9" s="51">
        <f>'[1](5)'!L5</f>
        <v>-40</v>
      </c>
      <c r="K9" s="45">
        <f>'[1](5)'!M5</f>
        <v>-471.65</v>
      </c>
      <c r="L9" s="45">
        <f>'[1](5)'!N5</f>
        <v>-333.33333333333331</v>
      </c>
      <c r="M9" s="45">
        <f t="shared" si="7"/>
        <v>-844.98333333333335</v>
      </c>
      <c r="N9" s="45">
        <f t="shared" si="5"/>
        <v>4364.9999999999991</v>
      </c>
      <c r="O9" s="50">
        <f>'[1](5)'!Q5</f>
        <v>-416.66666666666669</v>
      </c>
      <c r="P9" s="46">
        <f t="shared" si="8"/>
        <v>3948.3333333333326</v>
      </c>
      <c r="Q9" s="51">
        <f>'[1](5)'!S5</f>
        <v>1250</v>
      </c>
      <c r="R9" s="45">
        <f>'[1](5)'!T5</f>
        <v>1666.6666666666665</v>
      </c>
      <c r="S9" s="45">
        <f>'[1](5)'!U5</f>
        <v>1031.6666666666661</v>
      </c>
      <c r="T9" s="45">
        <f>'[1](5)'!V5</f>
        <v>125</v>
      </c>
      <c r="U9" s="45">
        <f>'[1](5)'!W5</f>
        <v>249.99999999999997</v>
      </c>
      <c r="V9" s="45">
        <f>'[1](5)'!X5</f>
        <v>206.33333333333323</v>
      </c>
      <c r="W9" s="50">
        <f>'[1](5)'!Y5</f>
        <v>0</v>
      </c>
      <c r="X9" s="46">
        <f t="shared" si="6"/>
        <v>581.33333333333326</v>
      </c>
      <c r="Y9" s="51">
        <f>'[1](5)'!AA5</f>
        <v>0</v>
      </c>
      <c r="Z9" s="46">
        <f t="shared" si="2"/>
        <v>4157</v>
      </c>
      <c r="AA9" s="47">
        <f>'[1](5)'!AC5</f>
        <v>4157</v>
      </c>
      <c r="AB9" s="34">
        <f t="shared" si="1"/>
        <v>0</v>
      </c>
      <c r="AC9" s="48">
        <f t="shared" si="3"/>
        <v>4157</v>
      </c>
      <c r="AD9" s="34">
        <f t="shared" si="4"/>
        <v>0</v>
      </c>
    </row>
    <row r="10" spans="1:30" s="17" customFormat="1" ht="50.1" customHeight="1">
      <c r="A10" s="49" t="s">
        <v>61</v>
      </c>
      <c r="B10" s="45">
        <f>'[1](6)'!D5</f>
        <v>4704.8580000000002</v>
      </c>
      <c r="C10" s="45">
        <f>'[1](6)'!E5</f>
        <v>40</v>
      </c>
      <c r="D10" s="45">
        <f>'[1](6)'!F5</f>
        <v>150</v>
      </c>
      <c r="E10" s="45">
        <f>'[1](6)'!G5</f>
        <v>0.11533333333237836</v>
      </c>
      <c r="F10" s="45">
        <f>'[1](6)'!H5</f>
        <v>0</v>
      </c>
      <c r="G10" s="45">
        <f>'[1](6)'!I5</f>
        <v>0</v>
      </c>
      <c r="H10" s="50">
        <f>'[1](6)'!J5</f>
        <v>315.01</v>
      </c>
      <c r="I10" s="46">
        <f t="shared" si="0"/>
        <v>5209.9833333333327</v>
      </c>
      <c r="J10" s="51">
        <f>'[1](6)'!L5</f>
        <v>-40</v>
      </c>
      <c r="K10" s="45">
        <f>'[1](6)'!M5</f>
        <v>-471.65</v>
      </c>
      <c r="L10" s="45">
        <f>'[1](6)'!N5</f>
        <v>-333.33333333333331</v>
      </c>
      <c r="M10" s="45">
        <f t="shared" si="7"/>
        <v>-844.98333333333335</v>
      </c>
      <c r="N10" s="45">
        <f t="shared" si="5"/>
        <v>4364.9999999999991</v>
      </c>
      <c r="O10" s="50">
        <f>'[1](6)'!Q5</f>
        <v>-416.66666666666669</v>
      </c>
      <c r="P10" s="46">
        <f t="shared" si="8"/>
        <v>3948.3333333333326</v>
      </c>
      <c r="Q10" s="51">
        <f>'[1](6)'!S5</f>
        <v>1250</v>
      </c>
      <c r="R10" s="45">
        <f>'[1](6)'!T5</f>
        <v>1666.6666666666665</v>
      </c>
      <c r="S10" s="45">
        <f>'[1](6)'!U5</f>
        <v>1031.6666666666661</v>
      </c>
      <c r="T10" s="45">
        <f>'[1](6)'!V5</f>
        <v>125</v>
      </c>
      <c r="U10" s="45">
        <f>'[1](6)'!W5</f>
        <v>249.99999999999997</v>
      </c>
      <c r="V10" s="45">
        <f>'[1](6)'!X5</f>
        <v>206.33333333333323</v>
      </c>
      <c r="W10" s="50">
        <f>'[1](6)'!Y5</f>
        <v>0</v>
      </c>
      <c r="X10" s="46">
        <f t="shared" si="6"/>
        <v>581.33333333333326</v>
      </c>
      <c r="Y10" s="51">
        <f>'[1](6)'!AA5</f>
        <v>0</v>
      </c>
      <c r="Z10" s="46">
        <f t="shared" si="2"/>
        <v>4157</v>
      </c>
      <c r="AA10" s="47">
        <f>'[1](6)'!AC5</f>
        <v>4157</v>
      </c>
      <c r="AB10" s="34">
        <f t="shared" si="1"/>
        <v>0</v>
      </c>
      <c r="AC10" s="48">
        <f t="shared" si="3"/>
        <v>4157</v>
      </c>
      <c r="AD10" s="34">
        <f t="shared" si="4"/>
        <v>0</v>
      </c>
    </row>
    <row r="11" spans="1:30" s="17" customFormat="1" ht="50.1" customHeight="1">
      <c r="A11" s="49" t="s">
        <v>62</v>
      </c>
      <c r="B11" s="45">
        <f>'[1](7)'!D5</f>
        <v>4704.8580000000002</v>
      </c>
      <c r="C11" s="45">
        <f>'[1](7)'!E5</f>
        <v>40</v>
      </c>
      <c r="D11" s="45">
        <f>'[1](7)'!F5</f>
        <v>150</v>
      </c>
      <c r="E11" s="45">
        <f>'[1](7)'!G5</f>
        <v>0.11533333333237836</v>
      </c>
      <c r="F11" s="45">
        <f>'[1](7)'!H5</f>
        <v>0</v>
      </c>
      <c r="G11" s="45">
        <f>'[1](7)'!I5</f>
        <v>0</v>
      </c>
      <c r="H11" s="50">
        <f>'[1](7)'!J5</f>
        <v>315.01</v>
      </c>
      <c r="I11" s="46">
        <f t="shared" ref="I11:I16" si="9">SUM(B11:H11)</f>
        <v>5209.9833333333327</v>
      </c>
      <c r="J11" s="51">
        <f>'[1](7)'!L5</f>
        <v>-40</v>
      </c>
      <c r="K11" s="45">
        <f>'[1](7)'!M5</f>
        <v>-471.65</v>
      </c>
      <c r="L11" s="45">
        <f>'[1](7)'!N5</f>
        <v>-333.33333333333331</v>
      </c>
      <c r="M11" s="45">
        <f t="shared" si="7"/>
        <v>-844.98333333333335</v>
      </c>
      <c r="N11" s="45">
        <f t="shared" si="5"/>
        <v>4364.9999999999991</v>
      </c>
      <c r="O11" s="50">
        <f>'[1](7)'!Q5</f>
        <v>-416.66666666666669</v>
      </c>
      <c r="P11" s="46">
        <f t="shared" si="8"/>
        <v>3948.3333333333326</v>
      </c>
      <c r="Q11" s="51">
        <f>'[1](7)'!S5</f>
        <v>1250</v>
      </c>
      <c r="R11" s="45">
        <f>'[1](7)'!T5</f>
        <v>1666.6666666666665</v>
      </c>
      <c r="S11" s="45">
        <f>'[1](7)'!U5</f>
        <v>1031.6666666666661</v>
      </c>
      <c r="T11" s="45">
        <f>'[1](7)'!V5</f>
        <v>125</v>
      </c>
      <c r="U11" s="45">
        <f>'[1](7)'!W5</f>
        <v>249.99999999999997</v>
      </c>
      <c r="V11" s="45">
        <f>'[1](7)'!X5</f>
        <v>206.33333333333323</v>
      </c>
      <c r="W11" s="50">
        <f>'[1](7)'!Y5</f>
        <v>0</v>
      </c>
      <c r="X11" s="46">
        <f t="shared" si="6"/>
        <v>581.33333333333326</v>
      </c>
      <c r="Y11" s="51">
        <f>'[1](7)'!AA5</f>
        <v>0</v>
      </c>
      <c r="Z11" s="46">
        <f t="shared" si="2"/>
        <v>4157</v>
      </c>
      <c r="AA11" s="47">
        <f>'[1](7)'!AC5</f>
        <v>4157</v>
      </c>
      <c r="AB11" s="34">
        <f t="shared" si="1"/>
        <v>0</v>
      </c>
      <c r="AC11" s="48">
        <f t="shared" si="3"/>
        <v>4157</v>
      </c>
      <c r="AD11" s="34">
        <f t="shared" si="4"/>
        <v>0</v>
      </c>
    </row>
    <row r="12" spans="1:30" s="17" customFormat="1" ht="50.1" customHeight="1">
      <c r="A12" s="49" t="s">
        <v>63</v>
      </c>
      <c r="B12" s="45">
        <f>'[1](8)'!D5</f>
        <v>4704.8580000000002</v>
      </c>
      <c r="C12" s="45">
        <f>'[1](8)'!E5</f>
        <v>40</v>
      </c>
      <c r="D12" s="45">
        <f>'[1](8)'!F5</f>
        <v>150</v>
      </c>
      <c r="E12" s="45">
        <f>'[1](8)'!G5</f>
        <v>0.11533333333237836</v>
      </c>
      <c r="F12" s="45">
        <f>'[1](8)'!H5</f>
        <v>0</v>
      </c>
      <c r="G12" s="45">
        <f>'[1](8)'!I5</f>
        <v>0</v>
      </c>
      <c r="H12" s="50">
        <f>'[1](8)'!J5</f>
        <v>315.01</v>
      </c>
      <c r="I12" s="46">
        <f t="shared" si="9"/>
        <v>5209.9833333333327</v>
      </c>
      <c r="J12" s="51">
        <f>'[1](8)'!L5</f>
        <v>-40</v>
      </c>
      <c r="K12" s="45">
        <f>'[1](8)'!M5</f>
        <v>-471.65</v>
      </c>
      <c r="L12" s="45">
        <f>'[1](8)'!N5</f>
        <v>-333.33333333333331</v>
      </c>
      <c r="M12" s="45">
        <f t="shared" si="7"/>
        <v>-844.98333333333335</v>
      </c>
      <c r="N12" s="45">
        <f t="shared" si="5"/>
        <v>4364.9999999999991</v>
      </c>
      <c r="O12" s="50">
        <f>'[1](8)'!Q5</f>
        <v>-416.66666666666669</v>
      </c>
      <c r="P12" s="46">
        <f t="shared" si="8"/>
        <v>3948.3333333333326</v>
      </c>
      <c r="Q12" s="51">
        <f>'[1](8)'!S5</f>
        <v>1250</v>
      </c>
      <c r="R12" s="45">
        <f>'[1](8)'!T5</f>
        <v>1666.6666666666665</v>
      </c>
      <c r="S12" s="45">
        <f>'[1](8)'!U5</f>
        <v>1031.6666666666661</v>
      </c>
      <c r="T12" s="45">
        <f>'[1](8)'!V5</f>
        <v>125</v>
      </c>
      <c r="U12" s="45">
        <f>'[1](8)'!W5</f>
        <v>249.99999999999997</v>
      </c>
      <c r="V12" s="45">
        <f>'[1](8)'!X5</f>
        <v>206.33333333333323</v>
      </c>
      <c r="W12" s="50">
        <f>'[1](8)'!Y5</f>
        <v>0</v>
      </c>
      <c r="X12" s="46">
        <f t="shared" si="6"/>
        <v>581.33333333333326</v>
      </c>
      <c r="Y12" s="51">
        <f>'[1](8)'!AA5</f>
        <v>0</v>
      </c>
      <c r="Z12" s="46">
        <f t="shared" si="2"/>
        <v>4157</v>
      </c>
      <c r="AA12" s="47">
        <f>'[1](8)'!AC5</f>
        <v>4157</v>
      </c>
      <c r="AB12" s="34">
        <f t="shared" si="1"/>
        <v>0</v>
      </c>
      <c r="AC12" s="48">
        <f t="shared" si="3"/>
        <v>4157</v>
      </c>
      <c r="AD12" s="34">
        <f t="shared" si="4"/>
        <v>0</v>
      </c>
    </row>
    <row r="13" spans="1:30" s="17" customFormat="1" ht="50.1" customHeight="1">
      <c r="A13" s="49" t="s">
        <v>64</v>
      </c>
      <c r="B13" s="45">
        <f>'[1](9)'!D5</f>
        <v>4704.8580000000002</v>
      </c>
      <c r="C13" s="45">
        <f>'[1](9)'!E5</f>
        <v>40</v>
      </c>
      <c r="D13" s="45">
        <f>'[1](9)'!F5</f>
        <v>150</v>
      </c>
      <c r="E13" s="45">
        <f>'[1](9)'!G5</f>
        <v>0.11533333333237836</v>
      </c>
      <c r="F13" s="45">
        <f>'[1](9)'!H5</f>
        <v>0</v>
      </c>
      <c r="G13" s="45">
        <f>'[1](9)'!I5</f>
        <v>0</v>
      </c>
      <c r="H13" s="50">
        <f>'[1](9)'!J5</f>
        <v>315.01</v>
      </c>
      <c r="I13" s="46">
        <f t="shared" si="9"/>
        <v>5209.9833333333327</v>
      </c>
      <c r="J13" s="51">
        <f>'[1](9)'!L5</f>
        <v>-40</v>
      </c>
      <c r="K13" s="45">
        <f>'[1](9)'!M5</f>
        <v>-471.65</v>
      </c>
      <c r="L13" s="45">
        <f>'[1](9)'!N5</f>
        <v>-333.33333333333331</v>
      </c>
      <c r="M13" s="45">
        <f t="shared" si="7"/>
        <v>-844.98333333333335</v>
      </c>
      <c r="N13" s="45">
        <f t="shared" si="5"/>
        <v>4364.9999999999991</v>
      </c>
      <c r="O13" s="50">
        <f>'[1](9)'!Q5</f>
        <v>-416.66666666666669</v>
      </c>
      <c r="P13" s="46">
        <f t="shared" si="8"/>
        <v>3948.3333333333326</v>
      </c>
      <c r="Q13" s="51">
        <f>'[1](9)'!S5</f>
        <v>1250</v>
      </c>
      <c r="R13" s="45">
        <f>'[1](9)'!T5</f>
        <v>1666.6666666666665</v>
      </c>
      <c r="S13" s="45">
        <f>'[1](9)'!U5</f>
        <v>1031.6666666666661</v>
      </c>
      <c r="T13" s="45">
        <f>'[1](9)'!V5</f>
        <v>125</v>
      </c>
      <c r="U13" s="45">
        <f>'[1](9)'!W5</f>
        <v>249.99999999999997</v>
      </c>
      <c r="V13" s="45">
        <f>'[1](9)'!X5</f>
        <v>206.33333333333323</v>
      </c>
      <c r="W13" s="50">
        <f>'[1](9)'!Y5</f>
        <v>0</v>
      </c>
      <c r="X13" s="46">
        <f t="shared" si="6"/>
        <v>581.33333333333326</v>
      </c>
      <c r="Y13" s="51">
        <f>'[1](9)'!AA5</f>
        <v>0</v>
      </c>
      <c r="Z13" s="46">
        <f t="shared" si="2"/>
        <v>4157</v>
      </c>
      <c r="AA13" s="47">
        <f>'[1](9)'!AC5</f>
        <v>4157</v>
      </c>
      <c r="AB13" s="34">
        <f t="shared" si="1"/>
        <v>0</v>
      </c>
      <c r="AC13" s="48">
        <f t="shared" si="3"/>
        <v>4157</v>
      </c>
      <c r="AD13" s="34">
        <f t="shared" si="4"/>
        <v>0</v>
      </c>
    </row>
    <row r="14" spans="1:30" s="17" customFormat="1" ht="50.1" customHeight="1">
      <c r="A14" s="49" t="s">
        <v>65</v>
      </c>
      <c r="B14" s="45">
        <f>'[1](10)'!D5</f>
        <v>4704.8580000000002</v>
      </c>
      <c r="C14" s="45">
        <f>'[1](10)'!E5</f>
        <v>40</v>
      </c>
      <c r="D14" s="45">
        <f>'[1](10)'!F5</f>
        <v>150</v>
      </c>
      <c r="E14" s="45">
        <f>'[1](10)'!G5</f>
        <v>0.11533333333237836</v>
      </c>
      <c r="F14" s="45">
        <f>'[1](10)'!H5</f>
        <v>0</v>
      </c>
      <c r="G14" s="45">
        <f>'[1](10)'!I5</f>
        <v>0</v>
      </c>
      <c r="H14" s="50">
        <f>'[1](10)'!J5</f>
        <v>315.01</v>
      </c>
      <c r="I14" s="46">
        <f t="shared" si="9"/>
        <v>5209.9833333333327</v>
      </c>
      <c r="J14" s="51">
        <f>'[1](10)'!L5</f>
        <v>-40</v>
      </c>
      <c r="K14" s="45">
        <f>'[1](10)'!M5</f>
        <v>-471.65</v>
      </c>
      <c r="L14" s="45">
        <f>'[1](10)'!N5</f>
        <v>-333.33333333333331</v>
      </c>
      <c r="M14" s="45">
        <f t="shared" si="7"/>
        <v>-844.98333333333335</v>
      </c>
      <c r="N14" s="45">
        <f t="shared" si="5"/>
        <v>4364.9999999999991</v>
      </c>
      <c r="O14" s="50">
        <f>'[1](10)'!Q5</f>
        <v>-416.66666666666669</v>
      </c>
      <c r="P14" s="46">
        <f t="shared" si="8"/>
        <v>3948.3333333333326</v>
      </c>
      <c r="Q14" s="51">
        <f>'[1](10)'!S5</f>
        <v>1250</v>
      </c>
      <c r="R14" s="45">
        <f>'[1](10)'!T5</f>
        <v>1666.6666666666665</v>
      </c>
      <c r="S14" s="45">
        <f>'[1](10)'!U5</f>
        <v>1031.6666666666661</v>
      </c>
      <c r="T14" s="45">
        <f>'[1](10)'!V5</f>
        <v>125</v>
      </c>
      <c r="U14" s="45">
        <f>'[1](10)'!W5</f>
        <v>249.99999999999997</v>
      </c>
      <c r="V14" s="45">
        <f>'[1](10)'!X5</f>
        <v>206.33333333333323</v>
      </c>
      <c r="W14" s="50">
        <f>'[1](10)'!Y5</f>
        <v>0</v>
      </c>
      <c r="X14" s="46">
        <f t="shared" si="6"/>
        <v>581.33333333333326</v>
      </c>
      <c r="Y14" s="51">
        <f>'[1](10)'!AA5</f>
        <v>0</v>
      </c>
      <c r="Z14" s="46">
        <f t="shared" si="2"/>
        <v>4157</v>
      </c>
      <c r="AA14" s="47">
        <f>'[1](10)'!AC5</f>
        <v>4157</v>
      </c>
      <c r="AB14" s="34">
        <f t="shared" si="1"/>
        <v>0</v>
      </c>
      <c r="AC14" s="48">
        <f t="shared" si="3"/>
        <v>4157</v>
      </c>
      <c r="AD14" s="34">
        <f t="shared" si="4"/>
        <v>0</v>
      </c>
    </row>
    <row r="15" spans="1:30" s="17" customFormat="1" ht="50.1" customHeight="1">
      <c r="A15" s="49" t="s">
        <v>66</v>
      </c>
      <c r="B15" s="45">
        <f>'[1](11)'!D5</f>
        <v>4704.8580000000002</v>
      </c>
      <c r="C15" s="45">
        <f>'[1](11)'!E5</f>
        <v>40</v>
      </c>
      <c r="D15" s="45">
        <f>'[1](11)'!F5</f>
        <v>150</v>
      </c>
      <c r="E15" s="45">
        <f>'[1](11)'!G5</f>
        <v>0.11533333333237836</v>
      </c>
      <c r="F15" s="45">
        <f>'[1](11)'!H5</f>
        <v>0</v>
      </c>
      <c r="G15" s="45">
        <f>'[1](11)'!I5</f>
        <v>0</v>
      </c>
      <c r="H15" s="50">
        <f>'[1](11)'!J5</f>
        <v>315.01</v>
      </c>
      <c r="I15" s="46">
        <f t="shared" si="9"/>
        <v>5209.9833333333327</v>
      </c>
      <c r="J15" s="51">
        <f>'[1](11)'!L5</f>
        <v>-40</v>
      </c>
      <c r="K15" s="45">
        <f>'[1](11)'!M5</f>
        <v>-471.65</v>
      </c>
      <c r="L15" s="45">
        <f>'[1](11)'!N5</f>
        <v>-333.33333333333331</v>
      </c>
      <c r="M15" s="45">
        <f t="shared" si="7"/>
        <v>-844.98333333333335</v>
      </c>
      <c r="N15" s="45">
        <f t="shared" si="5"/>
        <v>4364.9999999999991</v>
      </c>
      <c r="O15" s="50">
        <f>'[1](11)'!Q5</f>
        <v>-416.66666666666669</v>
      </c>
      <c r="P15" s="46">
        <f t="shared" si="8"/>
        <v>3948.3333333333326</v>
      </c>
      <c r="Q15" s="51">
        <f>'[1](11)'!S5</f>
        <v>1250</v>
      </c>
      <c r="R15" s="45">
        <f>'[1](11)'!T5</f>
        <v>1666.6666666666665</v>
      </c>
      <c r="S15" s="45">
        <f>'[1](11)'!U5</f>
        <v>1031.6666666666661</v>
      </c>
      <c r="T15" s="45">
        <f>'[1](11)'!V5</f>
        <v>125</v>
      </c>
      <c r="U15" s="45">
        <f>'[1](11)'!W5</f>
        <v>249.99999999999997</v>
      </c>
      <c r="V15" s="45">
        <f>'[1](11)'!X5</f>
        <v>206.33333333333323</v>
      </c>
      <c r="W15" s="50">
        <f>'[1](11)'!Y5</f>
        <v>0</v>
      </c>
      <c r="X15" s="46">
        <f t="shared" si="6"/>
        <v>581.33333333333326</v>
      </c>
      <c r="Y15" s="51">
        <f>'[1](11)'!AA5</f>
        <v>0</v>
      </c>
      <c r="Z15" s="46">
        <f t="shared" si="2"/>
        <v>4157</v>
      </c>
      <c r="AA15" s="47">
        <f>'[1](11)'!AC5</f>
        <v>4157</v>
      </c>
      <c r="AB15" s="34">
        <f t="shared" si="1"/>
        <v>0</v>
      </c>
      <c r="AC15" s="48">
        <f>I15+K15-X15+Y15</f>
        <v>4157</v>
      </c>
      <c r="AD15" s="34">
        <f t="shared" si="4"/>
        <v>0</v>
      </c>
    </row>
    <row r="16" spans="1:30" s="17" customFormat="1" ht="50.1" customHeight="1">
      <c r="A16" s="52" t="s">
        <v>67</v>
      </c>
      <c r="B16" s="53">
        <f>'[1](12)'!D5</f>
        <v>4704.8580000000002</v>
      </c>
      <c r="C16" s="53">
        <f>'[1](12)'!E5</f>
        <v>40</v>
      </c>
      <c r="D16" s="53">
        <f>'[1](12)'!F5</f>
        <v>150</v>
      </c>
      <c r="E16" s="53">
        <f>'[1](12)'!G5</f>
        <v>0.11533333333237836</v>
      </c>
      <c r="F16" s="53">
        <f>'[1](12)'!H5</f>
        <v>0</v>
      </c>
      <c r="G16" s="53">
        <f>'[1](12)'!I5</f>
        <v>0</v>
      </c>
      <c r="H16" s="54">
        <f>'[1](12)'!J5</f>
        <v>315.01</v>
      </c>
      <c r="I16" s="46">
        <f t="shared" si="9"/>
        <v>5209.9833333333327</v>
      </c>
      <c r="J16" s="55">
        <f>'[1](12)'!L5</f>
        <v>-40</v>
      </c>
      <c r="K16" s="53">
        <f>'[1](12)'!M5</f>
        <v>-471.65</v>
      </c>
      <c r="L16" s="53">
        <f>'[1](12)'!N5</f>
        <v>-333.33333333333331</v>
      </c>
      <c r="M16" s="53">
        <f t="shared" si="7"/>
        <v>-844.98333333333335</v>
      </c>
      <c r="N16" s="53">
        <f t="shared" si="5"/>
        <v>4364.9999999999991</v>
      </c>
      <c r="O16" s="54">
        <f>'[1](12)'!Q5</f>
        <v>-416.66666666666669</v>
      </c>
      <c r="P16" s="46">
        <f t="shared" si="8"/>
        <v>3948.3333333333326</v>
      </c>
      <c r="Q16" s="55">
        <f>'[1](12)'!S5</f>
        <v>1250</v>
      </c>
      <c r="R16" s="53">
        <f>'[1](12)'!T5</f>
        <v>1666.6666666666665</v>
      </c>
      <c r="S16" s="53">
        <f>'[1](12)'!U5</f>
        <v>1031.6666666666661</v>
      </c>
      <c r="T16" s="53">
        <f>'[1](12)'!V5</f>
        <v>125</v>
      </c>
      <c r="U16" s="53">
        <f>'[1](12)'!W5</f>
        <v>249.99999999999997</v>
      </c>
      <c r="V16" s="53">
        <f>'[1](12)'!X5</f>
        <v>206.33333333333323</v>
      </c>
      <c r="W16" s="54">
        <f>'[1](12)'!Y5</f>
        <v>0</v>
      </c>
      <c r="X16" s="46">
        <f t="shared" si="6"/>
        <v>581.33333333333326</v>
      </c>
      <c r="Y16" s="51">
        <f>'[1](12)'!AA5</f>
        <v>0</v>
      </c>
      <c r="Z16" s="46">
        <f t="shared" si="2"/>
        <v>4157</v>
      </c>
      <c r="AA16" s="47">
        <f>'[1](12)'!AC5</f>
        <v>4157</v>
      </c>
      <c r="AB16" s="34">
        <f t="shared" si="1"/>
        <v>0</v>
      </c>
      <c r="AC16" s="48">
        <f t="shared" ref="AC16" si="10">I16+K16-X16+Y16</f>
        <v>4157</v>
      </c>
      <c r="AD16" s="34">
        <f t="shared" si="4"/>
        <v>0</v>
      </c>
    </row>
    <row r="17" spans="1:30" ht="69.95" customHeight="1">
      <c r="A17" s="56" t="s">
        <v>68</v>
      </c>
      <c r="B17" s="57">
        <f t="shared" ref="B17:AD17" si="11">SUM(B5:B16)</f>
        <v>50558.782500000001</v>
      </c>
      <c r="C17" s="57">
        <f t="shared" si="11"/>
        <v>480</v>
      </c>
      <c r="D17" s="57">
        <f t="shared" si="11"/>
        <v>1800</v>
      </c>
      <c r="E17" s="57">
        <f t="shared" si="11"/>
        <v>1.7119999999895159</v>
      </c>
      <c r="F17" s="57">
        <f t="shared" si="11"/>
        <v>0</v>
      </c>
      <c r="G17" s="57">
        <f t="shared" si="11"/>
        <v>0</v>
      </c>
      <c r="H17" s="58">
        <f t="shared" si="11"/>
        <v>3465.1100000000006</v>
      </c>
      <c r="I17" s="59">
        <f t="shared" si="11"/>
        <v>56305.604499999987</v>
      </c>
      <c r="J17" s="60">
        <f t="shared" si="11"/>
        <v>-480</v>
      </c>
      <c r="K17" s="57">
        <f t="shared" si="11"/>
        <v>-5188.1499999999996</v>
      </c>
      <c r="L17" s="57">
        <f t="shared" si="11"/>
        <v>-4000.0000000000005</v>
      </c>
      <c r="M17" s="57">
        <f t="shared" si="11"/>
        <v>-9668.1500000000015</v>
      </c>
      <c r="N17" s="57">
        <f t="shared" si="11"/>
        <v>46637.454499999993</v>
      </c>
      <c r="O17" s="58">
        <f t="shared" si="11"/>
        <v>-5000</v>
      </c>
      <c r="P17" s="59">
        <f t="shared" si="11"/>
        <v>41637.4545</v>
      </c>
      <c r="Q17" s="60">
        <f t="shared" si="11"/>
        <v>14448.333333333334</v>
      </c>
      <c r="R17" s="57">
        <f t="shared" si="11"/>
        <v>18333.333333333332</v>
      </c>
      <c r="S17" s="57">
        <f t="shared" si="11"/>
        <v>16625.3125</v>
      </c>
      <c r="T17" s="57">
        <f t="shared" si="11"/>
        <v>1444.8333333333335</v>
      </c>
      <c r="U17" s="57">
        <f t="shared" si="11"/>
        <v>2749.9999999999995</v>
      </c>
      <c r="V17" s="57">
        <f t="shared" si="11"/>
        <v>2269.6666666666652</v>
      </c>
      <c r="W17" s="57">
        <f t="shared" si="11"/>
        <v>0</v>
      </c>
      <c r="X17" s="59">
        <f t="shared" si="11"/>
        <v>6464.4999999999982</v>
      </c>
      <c r="Y17" s="57">
        <f t="shared" si="11"/>
        <v>0</v>
      </c>
      <c r="Z17" s="59">
        <f t="shared" si="11"/>
        <v>44652.9545</v>
      </c>
      <c r="AA17" s="47">
        <f t="shared" si="11"/>
        <v>46836.027799999996</v>
      </c>
      <c r="AB17" s="34">
        <f t="shared" si="11"/>
        <v>2183.0733</v>
      </c>
      <c r="AC17" s="48">
        <f t="shared" si="11"/>
        <v>44652.9545</v>
      </c>
      <c r="AD17" s="34">
        <f t="shared" si="11"/>
        <v>2183.0733</v>
      </c>
    </row>
  </sheetData>
  <mergeCells count="23">
    <mergeCell ref="S3:S4"/>
    <mergeCell ref="A1:Z1"/>
    <mergeCell ref="A2:Z2"/>
    <mergeCell ref="A3:A4"/>
    <mergeCell ref="B3:B4"/>
    <mergeCell ref="C3:C4"/>
    <mergeCell ref="D3:G3"/>
    <mergeCell ref="H3:H4"/>
    <mergeCell ref="I3:I4"/>
    <mergeCell ref="J3:L3"/>
    <mergeCell ref="M3:M4"/>
    <mergeCell ref="N3:N4"/>
    <mergeCell ref="O3:O4"/>
    <mergeCell ref="P3:P4"/>
    <mergeCell ref="Q3:Q4"/>
    <mergeCell ref="R3:R4"/>
    <mergeCell ref="Z3:Z4"/>
    <mergeCell ref="T3:T4"/>
    <mergeCell ref="U3:U4"/>
    <mergeCell ref="V3:V4"/>
    <mergeCell ref="W3:W4"/>
    <mergeCell ref="X3:X4"/>
    <mergeCell ref="Y3:Y4"/>
  </mergeCells>
  <printOptions horizontalCentered="1"/>
  <pageMargins left="0" right="0" top="0.74803149606299213" bottom="0.51181102362204722" header="0.51181102362204722" footer="0"/>
  <pageSetup paperSize="9" scale="38" orientation="landscape" r:id="rId1"/>
  <headerFooter alignWithMargins="0">
    <oddFooter>&amp;C&amp;"Book Antiqua,Regular"&amp;Z&amp;F\&amp;A
(&amp;P of &amp;N)&amp;R&amp;"Book Antiqua,Regular"&amp;T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(1)</vt:lpstr>
      <vt:lpstr>Eid Mostafa</vt:lpstr>
      <vt:lpstr>Jan</vt:lpstr>
      <vt:lpstr>'(1)'!Print_Area</vt:lpstr>
      <vt:lpstr>'Eid Mostafa'!Print_Area</vt:lpstr>
      <vt:lpstr>'(1)'!Print_Titles</vt:lpstr>
      <vt:lpstr>'Eid Mostafa'!Print_Titles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2012-01-11T20:53:00Z</cp:lastPrinted>
  <dcterms:created xsi:type="dcterms:W3CDTF">2012-01-11T20:46:23Z</dcterms:created>
  <dcterms:modified xsi:type="dcterms:W3CDTF">2012-01-11T20:54:32Z</dcterms:modified>
</cp:coreProperties>
</file>